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FINANCE\BUDGET\2023-2024\1 CAMPUS SUBMISSIONS\NiSU\"/>
    </mc:Choice>
  </mc:AlternateContent>
  <xr:revisionPtr revIDLastSave="0" documentId="13_ncr:1_{D2EDDEA9-EA91-4306-B53D-34309D466023}" xr6:coauthVersionLast="36" xr6:coauthVersionMax="36" xr10:uidLastSave="{00000000-0000-0000-0000-000000000000}"/>
  <bookViews>
    <workbookView xWindow="0" yWindow="0" windowWidth="28800" windowHeight="10830" tabRatio="732" firstSheet="13" activeTab="21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33" r:id="rId22"/>
    <sheet name="BOR-5A" sheetId="32" r:id="rId23"/>
    <sheet name="BOR-6" sheetId="19" r:id="rId24"/>
    <sheet name="ATH-1 Actual" sheetId="21" r:id="rId25"/>
    <sheet name="ATH-2-Actual" sheetId="22" r:id="rId26"/>
    <sheet name="ATH-1 22-23 Bgt" sheetId="23" r:id="rId27"/>
    <sheet name="ATH-2 22-23 Bgt" sheetId="24" r:id="rId28"/>
    <sheet name="ATH-1 23-24 Bgt" sheetId="25" r:id="rId29"/>
    <sheet name="ATH-2 23-24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22-23 Bgt'!$A$1:$J$38</definedName>
    <definedName name="_xlnm.Print_Area" localSheetId="29">'ATH-2 23-24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Rev'!$A$1:$G$122</definedName>
    <definedName name="_xlnm.Print_Area" localSheetId="20">'BOR-4'!$A$1:$E$326</definedName>
    <definedName name="_xlnm.Print_Area" localSheetId="21">'BOR-5'!$A$46:$H$87</definedName>
    <definedName name="_xlnm.Print_Area" localSheetId="22">'BOR-5A'!$A$1:$H$35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#REF!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</workbook>
</file>

<file path=xl/calcChain.xml><?xml version="1.0" encoding="utf-8"?>
<calcChain xmlns="http://schemas.openxmlformats.org/spreadsheetml/2006/main">
  <c r="T41" i="12" l="1"/>
  <c r="R41" i="12"/>
  <c r="Q41" i="12"/>
  <c r="O41" i="12"/>
  <c r="L41" i="12"/>
  <c r="K41" i="12"/>
  <c r="I41" i="12"/>
  <c r="H41" i="12"/>
  <c r="F41" i="12"/>
  <c r="E41" i="12"/>
  <c r="C41" i="12"/>
  <c r="E39" i="12"/>
  <c r="C39" i="12"/>
  <c r="S37" i="12"/>
  <c r="R37" i="12"/>
  <c r="O37" i="12"/>
  <c r="L37" i="12"/>
  <c r="U35" i="12"/>
  <c r="R35" i="12"/>
  <c r="E30" i="12"/>
  <c r="C30" i="12"/>
  <c r="T18" i="12"/>
  <c r="R18" i="12"/>
  <c r="I18" i="12"/>
  <c r="F18" i="12"/>
  <c r="T12" i="12"/>
  <c r="R12" i="12"/>
  <c r="N8" i="12"/>
  <c r="L8" i="12"/>
  <c r="I8" i="12"/>
  <c r="H8" i="12"/>
  <c r="F8" i="12"/>
  <c r="E8" i="12"/>
  <c r="C8" i="12"/>
  <c r="C99" i="27" l="1"/>
  <c r="C112" i="27" s="1"/>
  <c r="G109" i="27"/>
  <c r="C109" i="27"/>
  <c r="F73" i="27"/>
  <c r="B89" i="27"/>
  <c r="D91" i="27"/>
  <c r="B78" i="27"/>
  <c r="B73" i="27"/>
  <c r="B112" i="27" s="1"/>
  <c r="B65" i="27"/>
  <c r="D73" i="27"/>
  <c r="C65" i="27"/>
  <c r="D65" i="27"/>
  <c r="E65" i="27"/>
  <c r="F65" i="27"/>
  <c r="G65" i="27"/>
  <c r="D45" i="27"/>
  <c r="G83" i="1" l="1"/>
  <c r="F85" i="33" l="1"/>
  <c r="F87" i="33" s="1"/>
  <c r="E85" i="33"/>
  <c r="B85" i="33"/>
  <c r="B87" i="33" s="1"/>
  <c r="H82" i="33"/>
  <c r="G81" i="33"/>
  <c r="C81" i="33"/>
  <c r="G80" i="33"/>
  <c r="C80" i="33"/>
  <c r="G76" i="33"/>
  <c r="C76" i="33"/>
  <c r="G74" i="33"/>
  <c r="C74" i="33"/>
  <c r="G72" i="33"/>
  <c r="C72" i="33"/>
  <c r="H70" i="33"/>
  <c r="G70" i="33"/>
  <c r="D70" i="33"/>
  <c r="C70" i="33"/>
  <c r="H69" i="33"/>
  <c r="H85" i="33" s="1"/>
  <c r="G69" i="33"/>
  <c r="D69" i="33"/>
  <c r="C69" i="33" s="1"/>
  <c r="G66" i="33"/>
  <c r="C66" i="33"/>
  <c r="G65" i="33"/>
  <c r="C65" i="33"/>
  <c r="G64" i="33"/>
  <c r="C64" i="33"/>
  <c r="G60" i="33"/>
  <c r="C60" i="33"/>
  <c r="G59" i="33"/>
  <c r="C59" i="33"/>
  <c r="F45" i="33"/>
  <c r="B45" i="33"/>
  <c r="G44" i="33"/>
  <c r="E43" i="33"/>
  <c r="G43" i="33" s="1"/>
  <c r="G42" i="33"/>
  <c r="C42" i="33"/>
  <c r="C41" i="33"/>
  <c r="G40" i="33"/>
  <c r="C40" i="33"/>
  <c r="G39" i="33"/>
  <c r="C39" i="33"/>
  <c r="G38" i="33"/>
  <c r="C38" i="33"/>
  <c r="G37" i="33"/>
  <c r="C37" i="33"/>
  <c r="G36" i="33"/>
  <c r="C36" i="33"/>
  <c r="G35" i="33"/>
  <c r="C35" i="33"/>
  <c r="G34" i="33"/>
  <c r="C34" i="33"/>
  <c r="G33" i="33"/>
  <c r="C33" i="33"/>
  <c r="G32" i="33"/>
  <c r="C32" i="33"/>
  <c r="G31" i="33"/>
  <c r="C31" i="33"/>
  <c r="H30" i="33"/>
  <c r="F30" i="33"/>
  <c r="E30" i="33"/>
  <c r="E45" i="33" s="1"/>
  <c r="D30" i="33"/>
  <c r="D45" i="33" s="1"/>
  <c r="C45" i="33" s="1"/>
  <c r="B30" i="33"/>
  <c r="H29" i="33"/>
  <c r="D29" i="33"/>
  <c r="H28" i="33"/>
  <c r="D28" i="33"/>
  <c r="H27" i="33"/>
  <c r="D27" i="33"/>
  <c r="H26" i="33"/>
  <c r="D26" i="33"/>
  <c r="H25" i="33"/>
  <c r="D25" i="33"/>
  <c r="H24" i="33"/>
  <c r="D24" i="33"/>
  <c r="H23" i="33"/>
  <c r="D23" i="33"/>
  <c r="H22" i="33"/>
  <c r="D22" i="33"/>
  <c r="H20" i="33"/>
  <c r="D20" i="33"/>
  <c r="H19" i="33"/>
  <c r="D19" i="33"/>
  <c r="G18" i="33"/>
  <c r="C18" i="33"/>
  <c r="H17" i="33"/>
  <c r="D17" i="33"/>
  <c r="H15" i="33"/>
  <c r="D14" i="33"/>
  <c r="H13" i="33"/>
  <c r="H45" i="33" s="1"/>
  <c r="D13" i="33"/>
  <c r="G24" i="32"/>
  <c r="C24" i="32"/>
  <c r="G22" i="32"/>
  <c r="C22" i="32"/>
  <c r="G20" i="32"/>
  <c r="C20" i="32"/>
  <c r="G18" i="32"/>
  <c r="C18" i="32"/>
  <c r="E16" i="32"/>
  <c r="G16" i="32" s="1"/>
  <c r="C16" i="32"/>
  <c r="G14" i="32"/>
  <c r="C14" i="32"/>
  <c r="E12" i="32"/>
  <c r="G12" i="32" s="1"/>
  <c r="C12" i="32"/>
  <c r="G10" i="32"/>
  <c r="E10" i="32"/>
  <c r="C10" i="32"/>
  <c r="E8" i="32"/>
  <c r="G8" i="32" s="1"/>
  <c r="C8" i="32"/>
  <c r="G45" i="33" l="1"/>
  <c r="H87" i="33"/>
  <c r="G85" i="33"/>
  <c r="E87" i="33"/>
  <c r="D85" i="33"/>
  <c r="F26" i="7"/>
  <c r="H35" i="6"/>
  <c r="H27" i="6"/>
  <c r="H10" i="6"/>
  <c r="J29" i="5"/>
  <c r="J26" i="5"/>
  <c r="J16" i="5"/>
  <c r="J12" i="5"/>
  <c r="J9" i="5"/>
  <c r="J8" i="5"/>
  <c r="J7" i="5"/>
  <c r="F16" i="5"/>
  <c r="F14" i="5"/>
  <c r="F12" i="5"/>
  <c r="F9" i="5"/>
  <c r="F8" i="5"/>
  <c r="F7" i="5"/>
  <c r="H35" i="5"/>
  <c r="H29" i="5"/>
  <c r="H26" i="5"/>
  <c r="H27" i="5" s="1"/>
  <c r="H16" i="5"/>
  <c r="H14" i="5"/>
  <c r="H12" i="5"/>
  <c r="H9" i="5"/>
  <c r="H8" i="5"/>
  <c r="H7" i="5"/>
  <c r="H10" i="5" s="1"/>
  <c r="C85" i="33" l="1"/>
  <c r="D87" i="33"/>
  <c r="C87" i="33" s="1"/>
  <c r="G87" i="33"/>
  <c r="H44" i="6"/>
  <c r="H9" i="2"/>
  <c r="H7" i="2"/>
  <c r="H35" i="9"/>
  <c r="H27" i="9"/>
  <c r="H10" i="9"/>
  <c r="H10" i="8"/>
  <c r="H27" i="8"/>
  <c r="H35" i="8"/>
  <c r="H44" i="8"/>
  <c r="H35" i="7"/>
  <c r="H26" i="7"/>
  <c r="H27" i="7" s="1"/>
  <c r="H10" i="7"/>
  <c r="J35" i="6"/>
  <c r="J27" i="6"/>
  <c r="J10" i="6"/>
  <c r="H35" i="4"/>
  <c r="H27" i="4"/>
  <c r="H10" i="4"/>
  <c r="H35" i="3"/>
  <c r="H27" i="3"/>
  <c r="H10" i="3"/>
  <c r="H35" i="2"/>
  <c r="H27" i="2"/>
  <c r="H10" i="2"/>
  <c r="I83" i="1"/>
  <c r="H44" i="9" l="1"/>
  <c r="H44" i="4"/>
  <c r="J44" i="6"/>
  <c r="H44" i="2"/>
  <c r="E20" i="26" l="1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22" i="24" s="1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22" i="22" s="1"/>
  <c r="E13" i="22"/>
  <c r="E14" i="22"/>
  <c r="E15" i="22"/>
  <c r="E16" i="22"/>
  <c r="E17" i="22"/>
  <c r="E11" i="22"/>
  <c r="E9" i="22"/>
  <c r="E8" i="22"/>
  <c r="E7" i="22"/>
  <c r="H36" i="17"/>
  <c r="J36" i="17"/>
  <c r="H37" i="17"/>
  <c r="J37" i="17"/>
  <c r="L37" i="17" s="1"/>
  <c r="H38" i="17"/>
  <c r="J38" i="17"/>
  <c r="L38" i="17" s="1"/>
  <c r="B36" i="17"/>
  <c r="D36" i="17"/>
  <c r="B37" i="17"/>
  <c r="D37" i="17"/>
  <c r="B38" i="17"/>
  <c r="D38" i="17"/>
  <c r="F38" i="17" s="1"/>
  <c r="C38" i="16"/>
  <c r="H36" i="16"/>
  <c r="J36" i="16"/>
  <c r="H37" i="16"/>
  <c r="J37" i="16"/>
  <c r="H38" i="16"/>
  <c r="I38" i="16" s="1"/>
  <c r="J38" i="16"/>
  <c r="K38" i="16"/>
  <c r="L38" i="16"/>
  <c r="M38" i="16" s="1"/>
  <c r="B36" i="16"/>
  <c r="F36" i="16" s="1"/>
  <c r="D36" i="16"/>
  <c r="B37" i="16"/>
  <c r="D37" i="16"/>
  <c r="F37" i="16" s="1"/>
  <c r="B38" i="16"/>
  <c r="D38" i="16"/>
  <c r="F38" i="16"/>
  <c r="E38" i="16" s="1"/>
  <c r="G38" i="16"/>
  <c r="D31" i="14"/>
  <c r="E31" i="14" s="1"/>
  <c r="F31" i="14" s="1"/>
  <c r="D32" i="14"/>
  <c r="E32" i="14" s="1"/>
  <c r="F32" i="14" s="1"/>
  <c r="D33" i="14"/>
  <c r="E33" i="14" s="1"/>
  <c r="F33" i="14" s="1"/>
  <c r="C31" i="14"/>
  <c r="C32" i="14"/>
  <c r="C33" i="14"/>
  <c r="B31" i="14"/>
  <c r="B32" i="14"/>
  <c r="B33" i="14"/>
  <c r="A61" i="1"/>
  <c r="A60" i="1"/>
  <c r="A59" i="1"/>
  <c r="K38" i="17" l="1"/>
  <c r="M38" i="17"/>
  <c r="E36" i="16"/>
  <c r="F37" i="17"/>
  <c r="L36" i="17"/>
  <c r="E22" i="26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K62" i="1"/>
  <c r="J62" i="1"/>
  <c r="I62" i="1"/>
  <c r="H62" i="1"/>
  <c r="G62" i="1"/>
  <c r="F62" i="1"/>
  <c r="K32" i="1"/>
  <c r="J32" i="1"/>
  <c r="I32" i="1"/>
  <c r="H32" i="1"/>
  <c r="G32" i="1"/>
  <c r="C71" i="17" l="1"/>
  <c r="G71" i="16"/>
  <c r="E71" i="17"/>
  <c r="I71" i="16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I10" i="3"/>
  <c r="J10" i="3"/>
  <c r="K10" i="3"/>
  <c r="G10" i="4"/>
  <c r="I10" i="4"/>
  <c r="J10" i="4"/>
  <c r="K10" i="4"/>
  <c r="G10" i="5"/>
  <c r="I10" i="5"/>
  <c r="J10" i="5"/>
  <c r="K10" i="5"/>
  <c r="G10" i="6"/>
  <c r="I10" i="6"/>
  <c r="K10" i="6"/>
  <c r="G10" i="7"/>
  <c r="I10" i="7"/>
  <c r="J10" i="7"/>
  <c r="K10" i="7"/>
  <c r="G10" i="8"/>
  <c r="I10" i="8"/>
  <c r="J10" i="8"/>
  <c r="K10" i="8"/>
  <c r="G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35" i="27"/>
  <c r="B32" i="28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D244" i="18" s="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G35" i="9"/>
  <c r="F35" i="9"/>
  <c r="K27" i="9"/>
  <c r="J27" i="9"/>
  <c r="D175" i="18" s="1"/>
  <c r="I27" i="9"/>
  <c r="G27" i="9"/>
  <c r="F27" i="9"/>
  <c r="B175" i="18" s="1"/>
  <c r="K35" i="8"/>
  <c r="J35" i="8"/>
  <c r="I35" i="8"/>
  <c r="G35" i="8"/>
  <c r="F35" i="8"/>
  <c r="K27" i="8"/>
  <c r="J27" i="8"/>
  <c r="I27" i="8"/>
  <c r="C153" i="18"/>
  <c r="G27" i="8"/>
  <c r="F27" i="8"/>
  <c r="B153" i="18" s="1"/>
  <c r="K35" i="7"/>
  <c r="J35" i="7"/>
  <c r="I35" i="7"/>
  <c r="G35" i="7"/>
  <c r="F35" i="7"/>
  <c r="K27" i="7"/>
  <c r="J27" i="7"/>
  <c r="I27" i="7"/>
  <c r="C128" i="18"/>
  <c r="G27" i="7"/>
  <c r="F27" i="7"/>
  <c r="F44" i="7" s="1"/>
  <c r="B67" i="14" s="1"/>
  <c r="K35" i="6"/>
  <c r="I35" i="6"/>
  <c r="G35" i="6"/>
  <c r="F35" i="6"/>
  <c r="K27" i="6"/>
  <c r="I27" i="6"/>
  <c r="C106" i="18"/>
  <c r="G27" i="6"/>
  <c r="F27" i="6"/>
  <c r="K35" i="5"/>
  <c r="J35" i="5"/>
  <c r="I35" i="5"/>
  <c r="G35" i="5"/>
  <c r="G44" i="5" s="1"/>
  <c r="F35" i="5"/>
  <c r="K27" i="5"/>
  <c r="J27" i="5"/>
  <c r="D84" i="18" s="1"/>
  <c r="I27" i="5"/>
  <c r="C84" i="18"/>
  <c r="G27" i="5"/>
  <c r="F27" i="5"/>
  <c r="K35" i="4"/>
  <c r="J35" i="4"/>
  <c r="I35" i="4"/>
  <c r="G35" i="4"/>
  <c r="F35" i="4"/>
  <c r="K27" i="4"/>
  <c r="K44" i="4" s="1"/>
  <c r="J27" i="4"/>
  <c r="I27" i="4"/>
  <c r="C59" i="18"/>
  <c r="G27" i="4"/>
  <c r="F27" i="4"/>
  <c r="B59" i="18" s="1"/>
  <c r="K35" i="3"/>
  <c r="J35" i="3"/>
  <c r="I35" i="3"/>
  <c r="G35" i="3"/>
  <c r="F35" i="3"/>
  <c r="K27" i="3"/>
  <c r="J27" i="3"/>
  <c r="I27" i="3"/>
  <c r="C37" i="18"/>
  <c r="G27" i="3"/>
  <c r="F27" i="3"/>
  <c r="K35" i="2"/>
  <c r="K27" i="2"/>
  <c r="J35" i="2"/>
  <c r="J27" i="2"/>
  <c r="I35" i="2"/>
  <c r="I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122" i="27"/>
  <c r="F122" i="27"/>
  <c r="G112" i="27"/>
  <c r="F112" i="27"/>
  <c r="G45" i="27"/>
  <c r="F45" i="27"/>
  <c r="G29" i="27"/>
  <c r="F29" i="27"/>
  <c r="G24" i="27"/>
  <c r="F24" i="27"/>
  <c r="G17" i="27"/>
  <c r="F17" i="27"/>
  <c r="E122" i="27"/>
  <c r="D122" i="27"/>
  <c r="E112" i="27"/>
  <c r="D112" i="27"/>
  <c r="E45" i="27"/>
  <c r="E29" i="27"/>
  <c r="D29" i="27"/>
  <c r="E24" i="27"/>
  <c r="D24" i="27"/>
  <c r="E17" i="27"/>
  <c r="D17" i="27"/>
  <c r="C122" i="27"/>
  <c r="C45" i="27"/>
  <c r="B122" i="27"/>
  <c r="C29" i="27"/>
  <c r="B29" i="27"/>
  <c r="C24" i="27"/>
  <c r="B24" i="27"/>
  <c r="K1" i="17"/>
  <c r="D44" i="15"/>
  <c r="C44" i="15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E29" i="15" s="1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E86" i="18" s="1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H15" i="17" s="1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35" i="15"/>
  <c r="C43" i="16"/>
  <c r="E274" i="18"/>
  <c r="B84" i="18"/>
  <c r="F44" i="4"/>
  <c r="B64" i="14" s="1"/>
  <c r="F78" i="17"/>
  <c r="C78" i="17" s="1"/>
  <c r="C175" i="18"/>
  <c r="D153" i="18"/>
  <c r="D10" i="14" l="1"/>
  <c r="E30" i="18"/>
  <c r="E13" i="15"/>
  <c r="D230" i="18"/>
  <c r="I44" i="4"/>
  <c r="E35" i="18"/>
  <c r="H15" i="16"/>
  <c r="D148" i="18"/>
  <c r="E241" i="18"/>
  <c r="B10" i="14"/>
  <c r="B39" i="14" s="1"/>
  <c r="D15" i="16"/>
  <c r="D44" i="16" s="1"/>
  <c r="D15" i="17"/>
  <c r="D44" i="17" s="1"/>
  <c r="F44" i="3"/>
  <c r="B63" i="14" s="1"/>
  <c r="G44" i="8"/>
  <c r="J15" i="16"/>
  <c r="J44" i="16" s="1"/>
  <c r="B15" i="16"/>
  <c r="B15" i="17"/>
  <c r="D239" i="18"/>
  <c r="C10" i="14"/>
  <c r="E84" i="18"/>
  <c r="J15" i="17"/>
  <c r="E91" i="18"/>
  <c r="B267" i="18"/>
  <c r="B73" i="14"/>
  <c r="B87" i="14"/>
  <c r="C267" i="18"/>
  <c r="C270" i="18" s="1"/>
  <c r="C276" i="18" s="1"/>
  <c r="C73" i="14"/>
  <c r="C87" i="14"/>
  <c r="D73" i="14"/>
  <c r="D267" i="18"/>
  <c r="E267" i="18" s="1"/>
  <c r="D87" i="14"/>
  <c r="E44" i="15"/>
  <c r="D128" i="18"/>
  <c r="B128" i="18"/>
  <c r="B132" i="18" s="1"/>
  <c r="E111" i="18"/>
  <c r="B44" i="17"/>
  <c r="H44" i="16"/>
  <c r="B44" i="16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F78" i="16"/>
  <c r="C78" i="16" s="1"/>
  <c r="C46" i="14"/>
  <c r="E20" i="15"/>
  <c r="D39" i="14"/>
  <c r="H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15" i="18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70" i="18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E66" i="27" s="1"/>
  <c r="D58" i="16"/>
  <c r="F58" i="16" s="1"/>
  <c r="E58" i="16" s="1"/>
  <c r="D37" i="18"/>
  <c r="E37" i="18" s="1"/>
  <c r="J44" i="3"/>
  <c r="D63" i="14" s="1"/>
  <c r="D30" i="15"/>
  <c r="D38" i="15" s="1"/>
  <c r="G40" i="27"/>
  <c r="G66" i="27" s="1"/>
  <c r="L14" i="16"/>
  <c r="K14" i="16" s="1"/>
  <c r="L62" i="17"/>
  <c r="K62" i="17" s="1"/>
  <c r="F44" i="2"/>
  <c r="B62" i="14" s="1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E239" i="18" s="1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C157" i="18"/>
  <c r="E156" i="18"/>
  <c r="B161" i="18"/>
  <c r="E160" i="18"/>
  <c r="E167" i="18"/>
  <c r="E172" i="18"/>
  <c r="B217" i="18"/>
  <c r="D252" i="18"/>
  <c r="D290" i="18"/>
  <c r="J44" i="13"/>
  <c r="D74" i="14" s="1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E12" i="18"/>
  <c r="D190" i="18"/>
  <c r="D306" i="18" s="1"/>
  <c r="D10" i="18"/>
  <c r="E9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157" i="18"/>
  <c r="E153" i="18"/>
  <c r="L16" i="16"/>
  <c r="K16" i="16" s="1"/>
  <c r="J51" i="16"/>
  <c r="L49" i="16"/>
  <c r="I49" i="16" s="1"/>
  <c r="L56" i="16"/>
  <c r="I56" i="16" s="1"/>
  <c r="L61" i="17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F44" i="5"/>
  <c r="B65" i="14" s="1"/>
  <c r="J44" i="5"/>
  <c r="D65" i="14" s="1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B22" i="24"/>
  <c r="J21" i="24"/>
  <c r="E28" i="16"/>
  <c r="D66" i="14"/>
  <c r="E11" i="14"/>
  <c r="F11" i="14" s="1"/>
  <c r="D58" i="17"/>
  <c r="C40" i="27"/>
  <c r="C66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66" i="27"/>
  <c r="F66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B66" i="27"/>
  <c r="B23" i="18"/>
  <c r="E18" i="18"/>
  <c r="E105" i="18" l="1"/>
  <c r="M28" i="17"/>
  <c r="K20" i="16"/>
  <c r="M20" i="16"/>
  <c r="K74" i="16"/>
  <c r="I28" i="17"/>
  <c r="E36" i="18"/>
  <c r="D270" i="18"/>
  <c r="E270" i="18" s="1"/>
  <c r="C295" i="18"/>
  <c r="E295" i="18" s="1"/>
  <c r="D314" i="18"/>
  <c r="E54" i="18"/>
  <c r="E148" i="18"/>
  <c r="B301" i="18"/>
  <c r="B197" i="18"/>
  <c r="B313" i="18" s="1"/>
  <c r="E189" i="18"/>
  <c r="I13" i="16"/>
  <c r="C67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E202" i="18"/>
  <c r="D318" i="18"/>
  <c r="J22" i="22"/>
  <c r="I23" i="23"/>
  <c r="K54" i="16"/>
  <c r="I13" i="17"/>
  <c r="D316" i="18"/>
  <c r="E316" i="18" s="1"/>
  <c r="E200" i="18"/>
  <c r="E13" i="16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D301" i="18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D276" i="18" l="1"/>
  <c r="E276" i="18" s="1"/>
  <c r="B317" i="18"/>
  <c r="E301" i="18"/>
  <c r="B201" i="18"/>
  <c r="L44" i="16"/>
  <c r="I67" i="17"/>
  <c r="D69" i="18"/>
  <c r="E69" i="18" s="1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K44" i="16"/>
  <c r="I44" i="16"/>
  <c r="C51" i="17"/>
  <c r="E197" i="18"/>
  <c r="D313" i="18"/>
  <c r="E205" i="18"/>
  <c r="C207" i="18"/>
  <c r="F60" i="17"/>
  <c r="G47" i="16" l="1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<sst xmlns="http://schemas.openxmlformats.org/spreadsheetml/2006/main" count="2754" uniqueCount="666">
  <si>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</si>
  <si>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</si>
  <si>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</si>
  <si>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</si>
  <si>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</si>
  <si>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</si>
  <si>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</si>
  <si>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</si>
  <si>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</si>
  <si>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</si>
  <si>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</si>
  <si>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</si>
  <si>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</si>
  <si>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</si>
  <si>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</si>
  <si>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</si>
  <si>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</si>
  <si>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</si>
  <si>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</si>
  <si>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</si>
  <si>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</si>
  <si>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</si>
  <si>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</si>
  <si>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</si>
  <si>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</si>
  <si>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</si>
  <si>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</si>
  <si>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</si>
  <si>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</si>
  <si>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</si>
  <si>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</si>
  <si>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</si>
  <si>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</si>
  <si>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</si>
  <si>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</si>
  <si>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</si>
  <si>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</si>
  <si>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</si>
  <si>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</si>
  <si>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</si>
  <si>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</si>
  <si>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</si>
  <si>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</si>
  <si>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</si>
  <si>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</si>
  <si>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</si>
  <si>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</si>
  <si>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</si>
  <si>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</si>
  <si>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</si>
  <si>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</si>
  <si>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</si>
  <si>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</si>
  <si>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</si>
  <si>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</si>
  <si>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</si>
  <si>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</si>
  <si>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</si>
  <si>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</si>
  <si>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</si>
  <si>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</si>
  <si>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</si>
  <si>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</si>
  <si>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</si>
  <si>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</si>
  <si>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</si>
  <si>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</si>
  <si>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</si>
  <si>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</si>
  <si>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</si>
  <si>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</si>
  <si>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</si>
  <si>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</si>
  <si>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</si>
  <si>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</si>
  <si>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</si>
  <si>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</si>
  <si>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</si>
  <si>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</si>
  <si>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</si>
  <si>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</si>
  <si>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</si>
  <si>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</si>
  <si>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</si>
  <si>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</si>
  <si>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</si>
  <si>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</si>
  <si>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</si>
  <si>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</si>
  <si>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</si>
  <si>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</si>
  <si>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</si>
  <si>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</si>
  <si>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</si>
  <si>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</si>
  <si>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</si>
  <si>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</si>
  <si>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</si>
  <si>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</si>
  <si>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</si>
  <si>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</si>
  <si>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</si>
  <si>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</si>
  <si>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</si>
  <si>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</si>
  <si>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</si>
  <si>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</si>
  <si>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</si>
  <si>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</si>
  <si>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</si>
  <si>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</si>
  <si>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</si>
  <si>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</si>
  <si>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</si>
  <si>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</si>
  <si>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</si>
  <si>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</si>
  <si>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</si>
  <si>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</si>
  <si>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</si>
  <si>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</si>
  <si>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</si>
  <si>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</si>
  <si>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</si>
  <si>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</si>
  <si>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</si>
  <si>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</si>
  <si>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</si>
  <si>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</si>
  <si>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</si>
  <si>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</si>
  <si>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</si>
  <si>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</si>
  <si>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</si>
  <si>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</si>
  <si>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</si>
  <si>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</si>
  <si>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</si>
  <si>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</si>
  <si>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</si>
  <si>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</si>
  <si>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</si>
  <si>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</si>
  <si>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</si>
  <si>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</si>
  <si>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</si>
  <si>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</si>
  <si>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</si>
  <si>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</si>
  <si>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</si>
  <si>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</si>
  <si>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</si>
  <si>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</si>
  <si>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</si>
  <si>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</si>
  <si>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</si>
  <si>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</si>
  <si>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</si>
  <si>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</si>
  <si>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</si>
  <si>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</si>
  <si>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</si>
  <si>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</si>
  <si>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</si>
  <si>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</si>
  <si>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</si>
  <si>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</si>
  <si>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</si>
  <si>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</si>
  <si>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</si>
  <si>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</si>
  <si>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</si>
  <si>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</si>
  <si>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</si>
  <si>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</si>
  <si>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</si>
  <si>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</si>
  <si>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</si>
  <si>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</si>
  <si>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</si>
  <si>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</si>
  <si>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</si>
  <si>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</si>
  <si>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</si>
  <si>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</si>
  <si>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</si>
  <si>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</si>
  <si>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</si>
  <si>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</si>
  <si>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</si>
  <si>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</si>
  <si>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</si>
  <si>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</si>
  <si>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</si>
  <si>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</si>
  <si>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</si>
  <si>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</si>
  <si>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</si>
  <si>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</si>
  <si>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</si>
  <si>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</si>
  <si>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</si>
  <si>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</si>
  <si>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</si>
  <si>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</si>
  <si>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</si>
  <si>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</si>
  <si>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</si>
  <si>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</si>
  <si>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</si>
  <si>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</si>
  <si>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</si>
  <si>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</si>
  <si>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</si>
  <si>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</si>
  <si>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</si>
  <si>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</si>
  <si>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</si>
  <si>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</si>
  <si>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</si>
  <si>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</si>
  <si>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</si>
  <si>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</si>
  <si>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</si>
  <si>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</si>
  <si>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</si>
  <si>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</si>
  <si>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</si>
  <si>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</si>
  <si>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</si>
  <si>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</si>
  <si>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</si>
  <si>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</si>
  <si>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</si>
  <si>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</si>
  <si>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</si>
  <si>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</si>
  <si>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</si>
  <si>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</si>
  <si>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</si>
  <si>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</si>
  <si>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</si>
  <si>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</si>
  <si>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</si>
  <si>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</si>
  <si>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</si>
  <si>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</si>
  <si>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</si>
  <si>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</si>
  <si>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</si>
  <si>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</si>
  <si>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</si>
  <si>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</si>
  <si>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</si>
  <si>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</si>
  <si>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</si>
  <si>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</si>
  <si>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</si>
  <si>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</si>
  <si>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</si>
  <si>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</si>
  <si>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</si>
  <si>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</si>
  <si>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</si>
  <si>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</si>
  <si>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</si>
  <si>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</si>
  <si>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</si>
  <si>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</si>
  <si>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</si>
  <si>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</si>
  <si>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</si>
  <si>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</si>
  <si>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</si>
  <si>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</si>
  <si>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</si>
  <si>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</si>
  <si>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</si>
  <si>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</si>
  <si>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</si>
  <si>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</si>
  <si>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</si>
  <si>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</si>
  <si>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</si>
  <si>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</si>
  <si>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Accounting &amp; Auditing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</si>
  <si>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</si>
  <si>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</si>
  <si>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</si>
  <si>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</si>
  <si>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</si>
  <si>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</si>
  <si>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</si>
  <si>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</si>
  <si>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</si>
  <si>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</si>
  <si>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</si>
  <si>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</si>
  <si>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</si>
  <si>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</si>
  <si>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</si>
  <si>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</si>
  <si>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</si>
  <si>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</si>
  <si>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</si>
  <si>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</si>
  <si>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</si>
  <si>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</si>
  <si>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</si>
  <si>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</si>
  <si>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</si>
  <si>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</si>
  <si>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</si>
  <si>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</si>
  <si>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</si>
  <si>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</si>
  <si>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</si>
  <si>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</si>
  <si>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</si>
  <si>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</si>
  <si>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</si>
  <si>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</si>
  <si>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</si>
  <si>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</si>
  <si>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</si>
  <si>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</si>
  <si>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</si>
  <si>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</si>
  <si>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</si>
  <si>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</si>
  <si>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</si>
  <si>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</si>
  <si>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</si>
  <si>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</si>
  <si>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</si>
  <si>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</si>
  <si>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</si>
  <si>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</si>
  <si>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</si>
  <si>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</si>
  <si>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</si>
  <si>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</si>
  <si>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</si>
  <si>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</si>
  <si>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</si>
  <si>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</si>
  <si>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</si>
  <si>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</si>
  <si>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</si>
  <si>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</si>
  <si>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</si>
  <si>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</si>
  <si>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</si>
  <si>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</si>
  <si>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</si>
  <si>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</si>
  <si>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</si>
  <si>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</si>
  <si>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</si>
  <si>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</si>
  <si>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</si>
  <si>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</si>
  <si>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</si>
  <si>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</si>
  <si>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</si>
  <si>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</si>
  <si>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</si>
  <si>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</si>
  <si>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</si>
  <si>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</si>
  <si>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</si>
  <si>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</si>
  <si>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</si>
  <si>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</si>
  <si>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</si>
  <si>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</si>
  <si>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</si>
  <si>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</si>
  <si>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</si>
  <si>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</si>
  <si>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</si>
  <si>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</si>
  <si>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</si>
  <si>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</si>
  <si>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</si>
  <si>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</si>
  <si>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</si>
  <si>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</si>
  <si>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</si>
  <si>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</si>
  <si>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</si>
  <si>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</si>
  <si>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</si>
  <si>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</si>
  <si>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</si>
  <si>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</si>
  <si>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</si>
  <si>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</si>
  <si>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</si>
  <si>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</si>
  <si>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</si>
  <si>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</si>
  <si>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</si>
  <si>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</si>
  <si>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</si>
  <si>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</si>
  <si>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</si>
  <si>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</si>
  <si>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</si>
  <si>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</si>
  <si>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</si>
  <si>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</si>
  <si>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</si>
  <si>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</si>
  <si>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</si>
  <si>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</si>
  <si>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</si>
  <si>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</si>
  <si>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</si>
  <si>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</si>
  <si>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</si>
  <si>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</si>
  <si>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</si>
  <si>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</si>
  <si>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</si>
  <si>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</si>
  <si>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</si>
  <si>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</si>
  <si>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</si>
  <si>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</si>
  <si>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</si>
  <si>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</si>
  <si>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</si>
  <si>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</si>
  <si>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</si>
  <si>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</si>
  <si>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</si>
  <si>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</si>
  <si>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</si>
  <si>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</si>
  <si>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</si>
  <si>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</si>
  <si>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</si>
  <si>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</si>
  <si>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</si>
  <si>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</si>
  <si>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</si>
  <si>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</si>
  <si>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</si>
  <si>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</si>
  <si>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</si>
  <si>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</si>
  <si>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</si>
  <si>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</si>
  <si>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</si>
  <si>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</si>
  <si>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</si>
  <si>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</si>
  <si>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</si>
  <si>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</si>
  <si>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</si>
  <si>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</si>
  <si>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</si>
  <si>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</si>
  <si>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</si>
  <si>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</si>
  <si>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</si>
  <si>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</si>
  <si>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</si>
  <si>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</si>
  <si>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</si>
  <si>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</si>
  <si>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</si>
  <si>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</si>
  <si>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</si>
  <si>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</si>
  <si>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</si>
  <si>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</si>
  <si>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</si>
  <si>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</si>
  <si>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High School</t>
  </si>
  <si>
    <t>Honors</t>
  </si>
  <si>
    <t>LASIP</t>
  </si>
  <si>
    <t>LPB Stipend</t>
  </si>
  <si>
    <t>Music</t>
  </si>
  <si>
    <t>Freshman Award/Academic Excellence</t>
  </si>
  <si>
    <t>Freshman Achievement Scholarship</t>
  </si>
  <si>
    <t>Rally</t>
  </si>
  <si>
    <t>ROTC</t>
  </si>
  <si>
    <t>SEOG Matching</t>
  </si>
  <si>
    <t>SSIG Matching</t>
  </si>
  <si>
    <t>Summer Orientation</t>
  </si>
  <si>
    <t>University</t>
  </si>
  <si>
    <t>Total Other Scholarships</t>
  </si>
  <si>
    <t>Total Scholarships</t>
  </si>
  <si>
    <t>Type of Fee Exemptions</t>
  </si>
  <si>
    <t>TOPS Shortfall Recorded as Exemption</t>
  </si>
  <si>
    <t>Legislatively Established Tuition &amp; Fee Exemptions</t>
  </si>
  <si>
    <t>Other Tuition &amp; Fee Exemptions</t>
  </si>
  <si>
    <t>Non-Resident Tuition and Fee Exemptions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</si>
  <si>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</si>
  <si>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</si>
  <si>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</si>
  <si>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</si>
  <si>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</si>
  <si>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</si>
  <si>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</si>
  <si>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</si>
  <si>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</si>
  <si>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</si>
  <si>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</si>
  <si>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</si>
  <si>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</si>
  <si>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</si>
  <si>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</si>
  <si>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</si>
  <si>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</si>
  <si>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</si>
  <si>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</si>
  <si>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</si>
  <si>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</si>
  <si>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</si>
  <si>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</si>
  <si>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</si>
  <si>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</si>
  <si>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</si>
  <si>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</si>
  <si>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</si>
  <si>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</si>
  <si>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</si>
  <si>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</si>
  <si>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</si>
  <si>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</si>
  <si>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</si>
  <si>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</si>
  <si>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</si>
  <si>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</si>
  <si>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</si>
  <si>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</si>
  <si>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</si>
  <si>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</si>
  <si>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</si>
  <si>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</si>
  <si>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Nicholls State University</t>
  </si>
  <si>
    <t>ACTUAL</t>
  </si>
  <si>
    <t>DESCRIPTION</t>
  </si>
  <si>
    <t>Institution:  Nicholls State University</t>
  </si>
  <si>
    <t>Avg. Value</t>
  </si>
  <si>
    <t>Number Awarded</t>
  </si>
  <si>
    <t>Foreign Language</t>
  </si>
  <si>
    <t>Presidential Grant</t>
  </si>
  <si>
    <t>Presidential Education Opportunity</t>
  </si>
  <si>
    <t xml:space="preserve">SGA </t>
  </si>
  <si>
    <t xml:space="preserve">     Cheerleaders</t>
  </si>
  <si>
    <t xml:space="preserve">     Chorus</t>
  </si>
  <si>
    <t xml:space="preserve">     Valedictorian</t>
  </si>
  <si>
    <t xml:space="preserve">     Retention</t>
  </si>
  <si>
    <t xml:space="preserve">     Need Based Scholarship</t>
  </si>
  <si>
    <t xml:space="preserve">     Need Based - HB 152 (ACT 377)</t>
  </si>
  <si>
    <t xml:space="preserve">     Disabled Firefighters</t>
  </si>
  <si>
    <t xml:space="preserve">     Non-Resident Scholarship</t>
  </si>
  <si>
    <t xml:space="preserve">     Colonel Pride</t>
  </si>
  <si>
    <t xml:space="preserve">     For Our Future</t>
  </si>
  <si>
    <t xml:space="preserve">     Summer School</t>
  </si>
  <si>
    <t xml:space="preserve">     R.F. Lewis </t>
  </si>
  <si>
    <t xml:space="preserve">     Athletic Summer School</t>
  </si>
  <si>
    <t xml:space="preserve">     Lump Sum - Scholarships / Other</t>
  </si>
  <si>
    <t xml:space="preserve">   Children of Deceased/Disabled Police, Deputy Sheriffs, Adult Probation/Parole Officers (17:1681.1)</t>
  </si>
  <si>
    <t xml:space="preserve">   Children of Deceased/Disabled Firefighters (17:1682.1)</t>
  </si>
  <si>
    <t xml:space="preserve">   Children of Deceased/Disabled Sanitation Workers (17:1683.1)</t>
  </si>
  <si>
    <t xml:space="preserve">   Children of Deceased/Disabled Teachers and School Employees (17:1684)</t>
  </si>
  <si>
    <t xml:space="preserve">   Children of Deceased/Disabled Correctional Officers (17:1685.1)</t>
  </si>
  <si>
    <t xml:space="preserve">   Senior Citizens (17:1807)</t>
  </si>
  <si>
    <t xml:space="preserve">   Louisiana National Guard (29:36.1)</t>
  </si>
  <si>
    <t xml:space="preserve">   Hardship Waivers (17:3351)</t>
  </si>
  <si>
    <t xml:space="preserve">   Others (List)</t>
  </si>
  <si>
    <t xml:space="preserve">   Faculty/Staff</t>
  </si>
  <si>
    <t xml:space="preserve">   Faculty Dependents</t>
  </si>
  <si>
    <t xml:space="preserve">      Graduate Assistantships (Resident)</t>
  </si>
  <si>
    <t xml:space="preserve">      Teachers Tuition</t>
  </si>
  <si>
    <t xml:space="preserve">      Veterans Affairs</t>
  </si>
  <si>
    <t xml:space="preserve">      CODOFIL</t>
  </si>
  <si>
    <t xml:space="preserve">      SGA</t>
  </si>
  <si>
    <t xml:space="preserve">      National Board Certification Program</t>
  </si>
  <si>
    <t xml:space="preserve">      Law Enforcement Officers</t>
  </si>
  <si>
    <t xml:space="preserve">   Academic</t>
  </si>
  <si>
    <t xml:space="preserve">   Graduate Assistantships/Fellowships</t>
  </si>
  <si>
    <t>Education Support Fee</t>
  </si>
  <si>
    <t>Excess Credit Hour Fee</t>
  </si>
  <si>
    <t>John Folse Culinary Program Fee</t>
  </si>
  <si>
    <t>MBA Program Fee</t>
  </si>
  <si>
    <t>Nursing Program Fee</t>
  </si>
  <si>
    <t>PETSM Program Fee</t>
  </si>
  <si>
    <t>Art Program Fee</t>
  </si>
  <si>
    <t>Student Success Fee</t>
  </si>
  <si>
    <t>Quality Enhancement Plan Fee</t>
  </si>
  <si>
    <t xml:space="preserve">   1. Library Fee</t>
  </si>
  <si>
    <t xml:space="preserve">   2. Enrollment Services Fee</t>
  </si>
  <si>
    <t xml:space="preserve">   3. Institutional Evaluation Fee</t>
  </si>
  <si>
    <t xml:space="preserve">   1. International Student Fee</t>
  </si>
  <si>
    <t xml:space="preserve">   2. Culinary Lab Fee</t>
  </si>
  <si>
    <t xml:space="preserve">   3. Lab Fees</t>
  </si>
  <si>
    <t xml:space="preserve">   4. Late Registration Fee</t>
  </si>
  <si>
    <t xml:space="preserve">   5. Application Fee</t>
  </si>
  <si>
    <t xml:space="preserve">   6. Credit Exam</t>
  </si>
  <si>
    <t xml:space="preserve">   7. Excess Credit Hour Fee</t>
  </si>
  <si>
    <t xml:space="preserve">   8. JFCI Program Fee</t>
  </si>
  <si>
    <t xml:space="preserve">   9. PETSM Program Fee</t>
  </si>
  <si>
    <t xml:space="preserve"> 10. Nursing Program Fee</t>
  </si>
  <si>
    <t xml:space="preserve"> 11. MBA Program Fee</t>
  </si>
  <si>
    <t xml:space="preserve"> 12. Art Program Fee</t>
  </si>
  <si>
    <t xml:space="preserve"> 13. Educational Support Fee</t>
  </si>
  <si>
    <t xml:space="preserve"> 14. Student Success Fee</t>
  </si>
  <si>
    <t xml:space="preserve"> 15. Quality Enhancement Plan Fee</t>
  </si>
  <si>
    <t xml:space="preserve"> 16. EMBA Program</t>
  </si>
  <si>
    <t xml:space="preserve"> 17. Course License Fee</t>
  </si>
  <si>
    <t xml:space="preserve"> 18. New Student Orientation Fee</t>
  </si>
  <si>
    <t xml:space="preserve">   1. Late Payment Fees</t>
  </si>
  <si>
    <t xml:space="preserve">   2. Graduation Fee</t>
  </si>
  <si>
    <t xml:space="preserve">   3. Lease Income</t>
  </si>
  <si>
    <t xml:space="preserve">   4. Internet Course Fee</t>
  </si>
  <si>
    <t xml:space="preserve">   5. Admin Cost Pell/FWS/SEOG</t>
  </si>
  <si>
    <t xml:space="preserve">   6. VA Administration Allowance</t>
  </si>
  <si>
    <t xml:space="preserve">   7. Post Office Lease</t>
  </si>
  <si>
    <t xml:space="preserve">   8. Course Extension Fee - NO</t>
  </si>
  <si>
    <t xml:space="preserve">   9. Testing Center Fee</t>
  </si>
  <si>
    <t xml:space="preserve">  10. Interest Income </t>
  </si>
  <si>
    <t xml:space="preserve">  11. Post Office Box Rent</t>
  </si>
  <si>
    <t xml:space="preserve">  12. Post Office Key Forfeit</t>
  </si>
  <si>
    <t xml:space="preserve">  13. Rent Income</t>
  </si>
  <si>
    <t xml:space="preserve">  14. Facility Rental</t>
  </si>
  <si>
    <t xml:space="preserve">  15. Fingerprinting</t>
  </si>
  <si>
    <t xml:space="preserve">  16. Lost Key</t>
  </si>
  <si>
    <t xml:space="preserve">  17. On Campus Printing</t>
  </si>
  <si>
    <t xml:space="preserve">  18. Library Fines/Copy Income</t>
  </si>
  <si>
    <t xml:space="preserve">  19. Parking Fines</t>
  </si>
  <si>
    <t xml:space="preserve">  20. Payment Plan Service Charge</t>
  </si>
  <si>
    <t xml:space="preserve">  22. Interfund Revenue Transfer</t>
  </si>
  <si>
    <t xml:space="preserve">  25. Miscellaneous</t>
  </si>
  <si>
    <t xml:space="preserve">  26. Cheerleaders</t>
  </si>
  <si>
    <t xml:space="preserve">  27. Student Programming Association </t>
  </si>
  <si>
    <t xml:space="preserve">  28. Student Government Association </t>
  </si>
  <si>
    <t xml:space="preserve">  29. Tutorial and Academic Enh Center </t>
  </si>
  <si>
    <t xml:space="preserve">  30. South Central LA Rally Association </t>
  </si>
  <si>
    <t xml:space="preserve">  31. Social Studies/Science Fair/Science Olympiad</t>
  </si>
  <si>
    <t xml:space="preserve">  32. Col-Nurse and Allied Health-Cont Ed </t>
  </si>
  <si>
    <t xml:space="preserve">  33. NSU Psychology Training Clinic </t>
  </si>
  <si>
    <t xml:space="preserve">  35. Little Colonels Academy</t>
  </si>
  <si>
    <t xml:space="preserve">  36. Disciplinary Fines Paid </t>
  </si>
  <si>
    <t xml:space="preserve">  37. Maritime Management Concentration</t>
  </si>
  <si>
    <t xml:space="preserve">  38. Career Services Activity </t>
  </si>
  <si>
    <t xml:space="preserve">  39. Golf Driving Range and Learning Ctr </t>
  </si>
  <si>
    <t xml:space="preserve">  40. Alumni Federation </t>
  </si>
  <si>
    <t xml:space="preserve">  41. Recreation Center Memberships/Other Income</t>
  </si>
  <si>
    <t xml:space="preserve">  42. Academic Enhancement Fund</t>
  </si>
  <si>
    <t xml:space="preserve">   1.  Federal SEOG </t>
  </si>
  <si>
    <t xml:space="preserve">   2.  TEACH Grants</t>
  </si>
  <si>
    <t xml:space="preserve">   3.  Federal Work Study Program </t>
  </si>
  <si>
    <t xml:space="preserve">   4.  CARES Act Funds</t>
  </si>
  <si>
    <t xml:space="preserve">   5.  Various Grants</t>
  </si>
  <si>
    <t xml:space="preserve">  23. Bridge to Independence</t>
  </si>
  <si>
    <t xml:space="preserve">  21. Ac Enhancement/BUF/Auxil Transfer/Foundation</t>
  </si>
  <si>
    <t xml:space="preserve">  24. Resignation Processing Fee</t>
  </si>
  <si>
    <t xml:space="preserve">  34. Counseling Account</t>
  </si>
  <si>
    <t xml:space="preserve">  43. Parking Permit </t>
  </si>
  <si>
    <t xml:space="preserve"> Interagency Transfers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</si>
</sst>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9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theme="1"/>
      <name val="Tahoma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0" fontId="25" fillId="0" borderId="0"/>
    <xf numFmtId="0" fontId="26" fillId="0" borderId="0"/>
    <xf numFmtId="0" fontId="27" fillId="0" borderId="0"/>
  </cellStyleXfs>
  <cellXfs count="609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3" borderId="18" xfId="0" applyFont="1" applyFill="1" applyBorder="1"/>
    <xf numFmtId="0" fontId="19" fillId="3" borderId="19" xfId="0" applyFont="1" applyFill="1" applyBorder="1" applyAlignment="1">
      <alignment horizontal="center"/>
    </xf>
    <xf numFmtId="0" fontId="19" fillId="3" borderId="19" xfId="0" applyFont="1" applyFill="1" applyBorder="1"/>
    <xf numFmtId="0" fontId="19" fillId="3" borderId="28" xfId="0" applyFont="1" applyFill="1" applyBorder="1"/>
    <xf numFmtId="6" fontId="14" fillId="3" borderId="55" xfId="0" applyNumberFormat="1" applyFont="1" applyFill="1" applyBorder="1"/>
    <xf numFmtId="6" fontId="14" fillId="3" borderId="56" xfId="0" applyNumberFormat="1" applyFont="1" applyFill="1" applyBorder="1"/>
    <xf numFmtId="6" fontId="3" fillId="0" borderId="182" xfId="0" applyNumberFormat="1" applyFont="1" applyBorder="1" applyAlignment="1">
      <alignment horizontal="center"/>
    </xf>
    <xf numFmtId="6" fontId="3" fillId="0" borderId="183" xfId="0" applyNumberFormat="1" applyFont="1" applyBorder="1" applyAlignment="1">
      <alignment horizontal="center"/>
    </xf>
    <xf numFmtId="6" fontId="3" fillId="0" borderId="184" xfId="0" applyNumberFormat="1" applyFont="1" applyBorder="1" applyAlignment="1">
      <alignment horizontal="center"/>
    </xf>
    <xf numFmtId="166" fontId="2" fillId="0" borderId="178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0" fillId="0" borderId="55" xfId="0" applyNumberFormat="1" applyFont="1" applyBorder="1"/>
    <xf numFmtId="6" fontId="0" fillId="0" borderId="56" xfId="0" applyNumberFormat="1" applyFont="1" applyBorder="1"/>
    <xf numFmtId="6" fontId="0" fillId="0" borderId="56" xfId="0" applyNumberFormat="1" applyFont="1" applyFill="1" applyBorder="1"/>
    <xf numFmtId="0" fontId="20" fillId="0" borderId="0" xfId="3" applyNumberFormat="1" applyFont="1" applyFill="1" applyAlignment="1"/>
    <xf numFmtId="0" fontId="21" fillId="0" borderId="84" xfId="3" applyNumberFormat="1" applyFont="1" applyFill="1" applyBorder="1" applyAlignment="1">
      <alignment horizontal="center"/>
    </xf>
    <xf numFmtId="169" fontId="20" fillId="0" borderId="86" xfId="3" applyNumberFormat="1" applyFont="1" applyFill="1" applyBorder="1" applyAlignment="1"/>
    <xf numFmtId="1" fontId="20" fillId="0" borderId="86" xfId="3" applyNumberFormat="1" applyFont="1" applyFill="1" applyBorder="1"/>
    <xf numFmtId="3" fontId="21" fillId="0" borderId="0" xfId="3" applyNumberFormat="1" applyFont="1" applyFill="1" applyAlignment="1"/>
    <xf numFmtId="3" fontId="20" fillId="0" borderId="0" xfId="3" applyNumberFormat="1" applyFont="1" applyFill="1" applyAlignment="1"/>
    <xf numFmtId="3" fontId="21" fillId="0" borderId="0" xfId="3" applyNumberFormat="1" applyFont="1" applyFill="1" applyBorder="1" applyAlignment="1"/>
    <xf numFmtId="0" fontId="21" fillId="0" borderId="1" xfId="3" applyNumberFormat="1" applyFont="1" applyFill="1" applyBorder="1" applyAlignment="1"/>
    <xf numFmtId="3" fontId="20" fillId="0" borderId="1" xfId="3" applyNumberFormat="1" applyFont="1" applyFill="1" applyBorder="1" applyAlignment="1"/>
    <xf numFmtId="0" fontId="20" fillId="0" borderId="1" xfId="3" applyNumberFormat="1" applyFont="1" applyFill="1" applyBorder="1" applyAlignment="1"/>
    <xf numFmtId="0" fontId="22" fillId="0" borderId="0" xfId="3" applyNumberFormat="1" applyFont="1" applyFill="1" applyAlignment="1"/>
    <xf numFmtId="3" fontId="20" fillId="0" borderId="0" xfId="3" applyNumberFormat="1" applyFont="1" applyFill="1" applyBorder="1" applyAlignment="1"/>
    <xf numFmtId="0" fontId="20" fillId="0" borderId="203" xfId="3" applyNumberFormat="1" applyFont="1" applyFill="1" applyBorder="1" applyAlignment="1"/>
    <xf numFmtId="0" fontId="21" fillId="0" borderId="204" xfId="3" applyNumberFormat="1" applyFont="1" applyFill="1" applyBorder="1" applyAlignment="1">
      <alignment horizontal="center"/>
    </xf>
    <xf numFmtId="0" fontId="21" fillId="0" borderId="205" xfId="3" applyNumberFormat="1" applyFont="1" applyFill="1" applyBorder="1" applyAlignment="1">
      <alignment horizontal="right"/>
    </xf>
    <xf numFmtId="0" fontId="21" fillId="0" borderId="206" xfId="3" applyNumberFormat="1" applyFont="1" applyFill="1" applyBorder="1" applyAlignment="1">
      <alignment horizontal="left"/>
    </xf>
    <xf numFmtId="0" fontId="21" fillId="0" borderId="207" xfId="3" applyNumberFormat="1" applyFont="1" applyFill="1" applyBorder="1" applyAlignment="1">
      <alignment horizontal="center"/>
    </xf>
    <xf numFmtId="0" fontId="21" fillId="0" borderId="208" xfId="3" applyNumberFormat="1" applyFont="1" applyFill="1" applyBorder="1" applyAlignment="1">
      <alignment horizontal="center"/>
    </xf>
    <xf numFmtId="0" fontId="21" fillId="0" borderId="209" xfId="3" applyNumberFormat="1" applyFont="1" applyFill="1" applyBorder="1" applyAlignment="1">
      <alignment horizontal="center"/>
    </xf>
    <xf numFmtId="0" fontId="21" fillId="0" borderId="113" xfId="3" applyNumberFormat="1" applyFont="1" applyFill="1" applyBorder="1" applyAlignment="1">
      <alignment horizontal="center"/>
    </xf>
    <xf numFmtId="0" fontId="21" fillId="0" borderId="210" xfId="3" applyNumberFormat="1" applyFont="1" applyFill="1" applyBorder="1" applyAlignment="1">
      <alignment horizontal="center"/>
    </xf>
    <xf numFmtId="0" fontId="21" fillId="0" borderId="180" xfId="3" applyNumberFormat="1" applyFont="1" applyFill="1" applyBorder="1" applyAlignment="1">
      <alignment horizontal="center"/>
    </xf>
    <xf numFmtId="0" fontId="25" fillId="0" borderId="44" xfId="3" applyFill="1" applyBorder="1"/>
    <xf numFmtId="0" fontId="25" fillId="0" borderId="86" xfId="3" applyFill="1" applyBorder="1" applyAlignment="1">
      <alignment horizontal="center"/>
    </xf>
    <xf numFmtId="0" fontId="25" fillId="0" borderId="86" xfId="3" applyFill="1" applyBorder="1"/>
    <xf numFmtId="168" fontId="25" fillId="0" borderId="181" xfId="3" applyNumberFormat="1" applyFill="1" applyBorder="1"/>
    <xf numFmtId="0" fontId="25" fillId="0" borderId="44" xfId="3" applyFill="1" applyBorder="1" applyAlignment="1">
      <alignment horizontal="center"/>
    </xf>
    <xf numFmtId="168" fontId="25" fillId="0" borderId="86" xfId="3" applyNumberFormat="1" applyFill="1" applyBorder="1"/>
    <xf numFmtId="168" fontId="25" fillId="0" borderId="40" xfId="3" applyNumberFormat="1" applyFill="1" applyBorder="1"/>
    <xf numFmtId="0" fontId="25" fillId="0" borderId="0" xfId="3" applyFill="1"/>
    <xf numFmtId="1" fontId="25" fillId="0" borderId="86" xfId="3" applyNumberFormat="1" applyFill="1" applyBorder="1" applyAlignment="1">
      <alignment horizontal="center"/>
    </xf>
    <xf numFmtId="0" fontId="25" fillId="0" borderId="211" xfId="3" applyFill="1" applyBorder="1"/>
    <xf numFmtId="0" fontId="25" fillId="0" borderId="212" xfId="3" applyFill="1" applyBorder="1" applyAlignment="1">
      <alignment horizontal="center"/>
    </xf>
    <xf numFmtId="0" fontId="25" fillId="0" borderId="212" xfId="3" applyFill="1" applyBorder="1"/>
    <xf numFmtId="168" fontId="25" fillId="0" borderId="213" xfId="3" applyNumberFormat="1" applyFill="1" applyBorder="1"/>
    <xf numFmtId="0" fontId="25" fillId="0" borderId="211" xfId="3" applyFill="1" applyBorder="1" applyAlignment="1">
      <alignment horizontal="center"/>
    </xf>
    <xf numFmtId="168" fontId="25" fillId="0" borderId="212" xfId="3" applyNumberFormat="1" applyFill="1" applyBorder="1"/>
    <xf numFmtId="168" fontId="25" fillId="0" borderId="214" xfId="3" applyNumberFormat="1" applyFill="1" applyBorder="1"/>
    <xf numFmtId="1" fontId="25" fillId="0" borderId="0" xfId="3" applyNumberFormat="1" applyFill="1"/>
    <xf numFmtId="0" fontId="20" fillId="0" borderId="0" xfId="2" applyNumberFormat="1" applyFont="1" applyFill="1" applyBorder="1"/>
    <xf numFmtId="0" fontId="20" fillId="0" borderId="0" xfId="2" applyNumberFormat="1" applyFont="1" applyFill="1"/>
    <xf numFmtId="0" fontId="20" fillId="0" borderId="0" xfId="2" applyNumberFormat="1" applyFont="1" applyFill="1" applyAlignment="1"/>
    <xf numFmtId="0" fontId="20" fillId="0" borderId="0" xfId="2" applyNumberFormat="1" applyFont="1" applyFill="1" applyBorder="1" applyAlignment="1"/>
    <xf numFmtId="6" fontId="20" fillId="0" borderId="0" xfId="2" applyNumberFormat="1" applyFont="1" applyFill="1" applyBorder="1"/>
    <xf numFmtId="6" fontId="20" fillId="0" borderId="0" xfId="2" applyNumberFormat="1" applyFont="1" applyFill="1" applyAlignment="1"/>
    <xf numFmtId="169" fontId="20" fillId="0" borderId="0" xfId="2" applyNumberFormat="1" applyFont="1" applyFill="1" applyAlignment="1"/>
    <xf numFmtId="166" fontId="2" fillId="0" borderId="119" xfId="0" applyNumberFormat="1" applyFont="1" applyFill="1" applyBorder="1" applyAlignment="1" applyProtection="1"/>
    <xf numFmtId="166" fontId="2" fillId="0" borderId="123" xfId="0" applyNumberFormat="1" applyFont="1" applyFill="1" applyBorder="1" applyAlignment="1" applyProtection="1"/>
    <xf numFmtId="0" fontId="2" fillId="0" borderId="215" xfId="0" quotePrefix="1" applyNumberFormat="1" applyFont="1" applyFill="1" applyBorder="1" applyAlignment="1" applyProtection="1"/>
    <xf numFmtId="166" fontId="2" fillId="0" borderId="216" xfId="0" applyNumberFormat="1" applyFont="1" applyFill="1" applyBorder="1" applyAlignment="1" applyProtection="1"/>
    <xf numFmtId="166" fontId="2" fillId="0" borderId="217" xfId="0" applyNumberFormat="1" applyFont="1" applyFill="1" applyBorder="1" applyAlignment="1" applyProtection="1"/>
    <xf numFmtId="0" fontId="4" fillId="0" borderId="218" xfId="4" applyFont="1" applyFill="1" applyBorder="1" applyProtection="1">
      <protection locked="0"/>
    </xf>
    <xf numFmtId="0" fontId="4" fillId="0" borderId="215" xfId="4" applyFont="1" applyFill="1" applyBorder="1" applyProtection="1">
      <protection locked="0"/>
    </xf>
    <xf numFmtId="0" fontId="4" fillId="0" borderId="19" xfId="4" applyFont="1" applyFill="1" applyBorder="1" applyProtection="1">
      <protection locked="0"/>
    </xf>
    <xf numFmtId="0" fontId="4" fillId="0" borderId="219" xfId="4" applyFont="1" applyFill="1" applyBorder="1" applyProtection="1">
      <protection locked="0"/>
    </xf>
    <xf numFmtId="0" fontId="28" fillId="0" borderId="19" xfId="5" quotePrefix="1" applyFont="1" applyFill="1" applyBorder="1" applyAlignment="1">
      <alignment vertical="top"/>
    </xf>
    <xf numFmtId="0" fontId="28" fillId="0" borderId="19" xfId="0" quotePrefix="1" applyFont="1" applyFill="1" applyBorder="1"/>
    <xf numFmtId="166" fontId="2" fillId="0" borderId="119" xfId="0" applyNumberFormat="1" applyFont="1" applyFill="1" applyBorder="1"/>
    <xf numFmtId="166" fontId="2" fillId="0" borderId="123" xfId="0" applyNumberFormat="1" applyFont="1" applyFill="1" applyBorder="1"/>
    <xf numFmtId="0" fontId="2" fillId="0" borderId="0" xfId="0" applyFont="1" applyFill="1"/>
    <xf numFmtId="166" fontId="0" fillId="0" borderId="25" xfId="0" applyNumberFormat="1" applyFill="1" applyBorder="1"/>
    <xf numFmtId="166" fontId="0" fillId="0" borderId="26" xfId="0" applyNumberFormat="1" applyFill="1" applyBorder="1"/>
    <xf numFmtId="166" fontId="0" fillId="0" borderId="27" xfId="0" applyNumberFormat="1" applyFill="1" applyBorder="1"/>
    <xf numFmtId="166" fontId="0" fillId="0" borderId="28" xfId="0" applyNumberFormat="1" applyFill="1" applyBorder="1"/>
    <xf numFmtId="166" fontId="0" fillId="0" borderId="35" xfId="0" applyNumberFormat="1" applyFill="1" applyBorder="1"/>
    <xf numFmtId="0" fontId="2" fillId="0" borderId="125" xfId="0" applyFont="1" applyFill="1" applyBorder="1"/>
    <xf numFmtId="166" fontId="2" fillId="0" borderId="98" xfId="0" applyNumberFormat="1" applyFont="1" applyFill="1" applyBorder="1"/>
    <xf numFmtId="0" fontId="3" fillId="0" borderId="0" xfId="2" applyNumberFormat="1" applyFont="1" applyFill="1" applyBorder="1" applyAlignment="1">
      <alignment horizontal="left"/>
    </xf>
    <xf numFmtId="168" fontId="2" fillId="0" borderId="0" xfId="2" applyNumberFormat="1" applyFont="1" applyFill="1" applyBorder="1"/>
    <xf numFmtId="168" fontId="2" fillId="0" borderId="0" xfId="2" applyNumberFormat="1" applyFont="1" applyFill="1" applyBorder="1" applyAlignment="1"/>
    <xf numFmtId="168" fontId="3" fillId="0" borderId="0" xfId="2" applyNumberFormat="1" applyFont="1" applyFill="1" applyBorder="1" applyAlignment="1">
      <alignment horizontal="center"/>
    </xf>
    <xf numFmtId="168" fontId="3" fillId="0" borderId="0" xfId="2" applyNumberFormat="1" applyFont="1" applyFill="1" applyBorder="1" applyAlignment="1">
      <alignment horizontal="right"/>
    </xf>
    <xf numFmtId="0" fontId="2" fillId="0" borderId="0" xfId="2" applyNumberFormat="1" applyFont="1" applyFill="1" applyBorder="1" applyAlignment="1">
      <alignment horizontal="left"/>
    </xf>
    <xf numFmtId="0" fontId="2" fillId="0" borderId="0" xfId="2" applyNumberFormat="1" applyFont="1" applyFill="1" applyBorder="1" applyAlignment="1"/>
    <xf numFmtId="0" fontId="3" fillId="0" borderId="188" xfId="2" applyNumberFormat="1" applyFont="1" applyFill="1" applyBorder="1" applyAlignment="1"/>
    <xf numFmtId="168" fontId="3" fillId="0" borderId="221" xfId="2" applyNumberFormat="1" applyFont="1" applyFill="1" applyBorder="1" applyAlignment="1">
      <alignment horizontal="center"/>
    </xf>
    <xf numFmtId="168" fontId="3" fillId="0" borderId="189" xfId="2" applyNumberFormat="1" applyFont="1" applyFill="1" applyBorder="1" applyAlignment="1">
      <alignment horizontal="center"/>
    </xf>
    <xf numFmtId="168" fontId="3" fillId="0" borderId="190" xfId="2" applyNumberFormat="1" applyFont="1" applyFill="1" applyBorder="1" applyAlignment="1">
      <alignment horizontal="center"/>
    </xf>
    <xf numFmtId="0" fontId="3" fillId="0" borderId="191" xfId="2" applyNumberFormat="1" applyFont="1" applyFill="1" applyBorder="1" applyAlignment="1"/>
    <xf numFmtId="168" fontId="3" fillId="0" borderId="83" xfId="2" applyNumberFormat="1" applyFont="1" applyFill="1" applyBorder="1" applyAlignment="1">
      <alignment horizontal="center"/>
    </xf>
    <xf numFmtId="168" fontId="3" fillId="0" borderId="67" xfId="2" applyNumberFormat="1" applyFont="1" applyFill="1" applyBorder="1" applyAlignment="1">
      <alignment horizontal="center"/>
    </xf>
    <xf numFmtId="168" fontId="3" fillId="0" borderId="112" xfId="2" applyNumberFormat="1" applyFont="1" applyFill="1" applyBorder="1" applyAlignment="1">
      <alignment horizontal="center"/>
    </xf>
    <xf numFmtId="168" fontId="3" fillId="0" borderId="199" xfId="2" applyNumberFormat="1" applyFont="1" applyFill="1" applyBorder="1" applyAlignment="1">
      <alignment horizontal="center"/>
    </xf>
    <xf numFmtId="168" fontId="3" fillId="0" borderId="192" xfId="2" applyNumberFormat="1" applyFont="1" applyFill="1" applyBorder="1" applyAlignment="1">
      <alignment horizontal="center"/>
    </xf>
    <xf numFmtId="0" fontId="3" fillId="0" borderId="180" xfId="2" applyNumberFormat="1" applyFont="1" applyFill="1" applyBorder="1" applyAlignment="1">
      <alignment horizontal="center"/>
    </xf>
    <xf numFmtId="168" fontId="2" fillId="0" borderId="202" xfId="2" applyNumberFormat="1" applyFont="1" applyFill="1" applyBorder="1" applyAlignment="1"/>
    <xf numFmtId="168" fontId="2" fillId="0" borderId="84" xfId="2" applyNumberFormat="1" applyFont="1" applyFill="1" applyBorder="1" applyAlignment="1"/>
    <xf numFmtId="168" fontId="2" fillId="0" borderId="179" xfId="2" applyNumberFormat="1" applyFont="1" applyFill="1" applyBorder="1" applyAlignment="1"/>
    <xf numFmtId="168" fontId="2" fillId="0" borderId="210" xfId="2" applyNumberFormat="1" applyFont="1" applyFill="1" applyBorder="1" applyAlignment="1"/>
    <xf numFmtId="0" fontId="2" fillId="0" borderId="44" xfId="2" applyNumberFormat="1" applyFont="1" applyFill="1" applyBorder="1" applyAlignment="1">
      <alignment horizontal="center"/>
    </xf>
    <xf numFmtId="168" fontId="2" fillId="0" borderId="84" xfId="2" applyNumberFormat="1" applyFont="1" applyFill="1" applyBorder="1"/>
    <xf numFmtId="0" fontId="2" fillId="0" borderId="44" xfId="2" applyNumberFormat="1" applyFont="1" applyFill="1" applyBorder="1" applyAlignment="1"/>
    <xf numFmtId="168" fontId="2" fillId="0" borderId="86" xfId="2" applyNumberFormat="1" applyFont="1" applyFill="1" applyBorder="1" applyAlignment="1"/>
    <xf numFmtId="168" fontId="2" fillId="0" borderId="86" xfId="2" applyNumberFormat="1" applyFont="1" applyFill="1" applyBorder="1"/>
    <xf numFmtId="168" fontId="2" fillId="0" borderId="40" xfId="2" applyNumberFormat="1" applyFont="1" applyFill="1" applyBorder="1" applyAlignment="1"/>
    <xf numFmtId="168" fontId="2" fillId="0" borderId="220" xfId="2" applyNumberFormat="1" applyFont="1" applyFill="1" applyBorder="1"/>
    <xf numFmtId="0" fontId="2" fillId="0" borderId="180" xfId="2" applyNumberFormat="1" applyFont="1" applyFill="1" applyBorder="1" applyAlignment="1"/>
    <xf numFmtId="0" fontId="2" fillId="0" borderId="44" xfId="2" applyNumberFormat="1" applyFont="1" applyFill="1" applyBorder="1"/>
    <xf numFmtId="0" fontId="3" fillId="0" borderId="211" xfId="2" applyNumberFormat="1" applyFont="1" applyFill="1" applyBorder="1" applyAlignment="1">
      <alignment horizontal="left"/>
    </xf>
    <xf numFmtId="168" fontId="3" fillId="0" borderId="212" xfId="2" applyNumberFormat="1" applyFont="1" applyFill="1" applyBorder="1" applyAlignment="1"/>
    <xf numFmtId="168" fontId="3" fillId="0" borderId="214" xfId="2" applyNumberFormat="1" applyFont="1" applyFill="1" applyBorder="1" applyAlignment="1"/>
    <xf numFmtId="0" fontId="3" fillId="0" borderId="199" xfId="2" applyNumberFormat="1" applyFont="1" applyFill="1" applyBorder="1" applyAlignment="1"/>
    <xf numFmtId="168" fontId="3" fillId="0" borderId="200" xfId="2" applyNumberFormat="1" applyFont="1" applyFill="1" applyBorder="1" applyAlignment="1">
      <alignment horizontal="center"/>
    </xf>
    <xf numFmtId="0" fontId="3" fillId="0" borderId="67" xfId="2" applyNumberFormat="1" applyFont="1" applyFill="1" applyBorder="1" applyAlignment="1"/>
    <xf numFmtId="0" fontId="3" fillId="0" borderId="84" xfId="2" applyNumberFormat="1" applyFont="1" applyFill="1" applyBorder="1" applyAlignment="1">
      <alignment horizontal="center"/>
    </xf>
    <xf numFmtId="0" fontId="2" fillId="0" borderId="84" xfId="2" applyNumberFormat="1" applyFont="1" applyFill="1" applyBorder="1" applyAlignment="1">
      <alignment horizontal="left"/>
    </xf>
    <xf numFmtId="0" fontId="3" fillId="0" borderId="84" xfId="2" applyNumberFormat="1" applyFont="1" applyFill="1" applyBorder="1" applyAlignment="1">
      <alignment horizontal="left"/>
    </xf>
    <xf numFmtId="0" fontId="2" fillId="0" borderId="86" xfId="2" applyNumberFormat="1" applyFont="1" applyFill="1" applyBorder="1" applyAlignment="1"/>
    <xf numFmtId="6" fontId="2" fillId="0" borderId="86" xfId="2" applyNumberFormat="1" applyFont="1" applyFill="1" applyBorder="1" applyAlignment="1"/>
    <xf numFmtId="0" fontId="3" fillId="0" borderId="86" xfId="2" applyNumberFormat="1" applyFont="1" applyFill="1" applyBorder="1" applyAlignment="1"/>
    <xf numFmtId="168" fontId="3" fillId="0" borderId="86" xfId="2" applyNumberFormat="1" applyFont="1" applyFill="1" applyBorder="1"/>
    <xf numFmtId="168" fontId="3" fillId="0" borderId="86" xfId="2" applyNumberFormat="1" applyFont="1" applyFill="1" applyBorder="1" applyAlignment="1"/>
    <xf numFmtId="0" fontId="2" fillId="0" borderId="0" xfId="2" applyNumberFormat="1" applyFont="1" applyFill="1" applyBorder="1"/>
    <xf numFmtId="0" fontId="2" fillId="0" borderId="0" xfId="2" applyNumberFormat="1" applyFont="1" applyFill="1" applyAlignment="1"/>
    <xf numFmtId="168" fontId="2" fillId="0" borderId="0" xfId="2" applyNumberFormat="1" applyFont="1" applyFill="1" applyAlignment="1"/>
    <xf numFmtId="0" fontId="2" fillId="0" borderId="223" xfId="2" applyNumberFormat="1" applyFont="1" applyFill="1" applyBorder="1" applyAlignment="1"/>
    <xf numFmtId="168" fontId="3" fillId="0" borderId="1" xfId="2" applyNumberFormat="1" applyFont="1" applyFill="1" applyBorder="1"/>
    <xf numFmtId="168" fontId="2" fillId="0" borderId="1" xfId="2" applyNumberFormat="1" applyFont="1" applyFill="1" applyBorder="1"/>
    <xf numFmtId="168" fontId="3" fillId="0" borderId="221" xfId="2" applyNumberFormat="1" applyFont="1" applyFill="1" applyBorder="1" applyAlignment="1">
      <alignment horizontal="center"/>
    </xf>
    <xf numFmtId="168" fontId="3" fillId="0" borderId="222" xfId="2" applyNumberFormat="1" applyFont="1" applyFill="1" applyBorder="1" applyAlignment="1">
      <alignment horizontal="center"/>
    </xf>
    <xf numFmtId="168" fontId="3" fillId="0" borderId="200" xfId="2" applyNumberFormat="1" applyFont="1" applyFill="1" applyBorder="1" applyAlignment="1">
      <alignment horizontal="center"/>
    </xf>
    <xf numFmtId="168" fontId="3" fillId="0" borderId="201" xfId="2" applyNumberFormat="1" applyFont="1" applyFill="1" applyBorder="1" applyAlignment="1">
      <alignment horizontal="center"/>
    </xf>
    <xf numFmtId="0" fontId="3" fillId="0" borderId="187" xfId="0" applyFont="1" applyBorder="1" applyAlignment="1">
      <alignment horizontal="center"/>
    </xf>
    <xf numFmtId="0" fontId="3" fillId="0" borderId="195" xfId="0" applyFont="1" applyBorder="1" applyAlignment="1">
      <alignment horizontal="center"/>
    </xf>
    <xf numFmtId="0" fontId="3" fillId="0" borderId="196" xfId="0" applyFont="1" applyBorder="1" applyAlignment="1">
      <alignment horizontal="center"/>
    </xf>
    <xf numFmtId="0" fontId="2" fillId="0" borderId="185" xfId="0" applyFont="1" applyBorder="1" applyAlignment="1">
      <alignment horizontal="center"/>
    </xf>
    <xf numFmtId="0" fontId="2" fillId="0" borderId="197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85" xfId="0" applyNumberFormat="1" applyFont="1" applyBorder="1" applyAlignment="1">
      <alignment horizontal="center"/>
    </xf>
    <xf numFmtId="3" fontId="3" fillId="0" borderId="186" xfId="0" applyNumberFormat="1" applyFont="1" applyBorder="1" applyAlignment="1">
      <alignment horizontal="center"/>
    </xf>
    <xf numFmtId="3" fontId="3" fillId="0" borderId="187" xfId="0" applyNumberFormat="1" applyFont="1" applyBorder="1" applyAlignment="1">
      <alignment horizontal="center"/>
    </xf>
    <xf numFmtId="2" fontId="3" fillId="0" borderId="189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189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190" xfId="0" applyNumberFormat="1" applyFont="1" applyBorder="1" applyAlignment="1">
      <alignment horizontal="center"/>
    </xf>
    <xf numFmtId="2" fontId="3" fillId="0" borderId="192" xfId="0" applyNumberFormat="1" applyFont="1" applyBorder="1" applyAlignment="1">
      <alignment horizontal="center"/>
    </xf>
    <xf numFmtId="2" fontId="3" fillId="0" borderId="194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/>
    </xf>
    <xf numFmtId="2" fontId="3" fillId="0" borderId="195" xfId="0" applyNumberFormat="1" applyFont="1" applyBorder="1" applyAlignment="1">
      <alignment horizontal="center"/>
    </xf>
    <xf numFmtId="2" fontId="3" fillId="0" borderId="196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88" xfId="0" applyNumberFormat="1" applyFont="1" applyBorder="1" applyAlignment="1">
      <alignment horizontal="center" wrapText="1"/>
    </xf>
    <xf numFmtId="2" fontId="3" fillId="0" borderId="191" xfId="0" applyNumberFormat="1" applyFont="1" applyBorder="1" applyAlignment="1">
      <alignment horizontal="center"/>
    </xf>
    <xf numFmtId="2" fontId="3" fillId="0" borderId="193" xfId="0" applyNumberFormat="1" applyFont="1" applyBorder="1" applyAlignment="1">
      <alignment horizontal="center"/>
    </xf>
  </cellXfs>
  <cellStyles count="6">
    <cellStyle name="Currency" xfId="1" builtinId="4"/>
    <cellStyle name="Normal" xfId="0" builtinId="0"/>
    <cellStyle name="Normal 2" xfId="2" xr:uid="{00000000-0005-0000-0000-000002000000}"/>
    <cellStyle name="Normal 2 2" xfId="5" xr:uid="{564F0D53-055E-4D16-AB21-CFC736A02F68}"/>
    <cellStyle name="Normal 3" xfId="3" xr:uid="{0BA11716-7FA6-48D5-9EB4-4C3723A39E17}"/>
    <cellStyle name="Normal 3 2" xfId="4" xr:uid="{BE1B34A5-852C-404C-ACC2-3ED719D9385F}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K32"/>
  <sheetViews>
    <sheetView workbookViewId="0"/>
  </sheetViews>
  <sheetFormatPr defaultRowHeight="14.5" x14ac:dyDescent="0.35"/>
  <cols>
    <col min="1" max="1" width="43.453125" customWidth="1"/>
    <col min="2" max="2" width="22.1796875" customWidth="1"/>
  </cols>
  <sheetData>
    <row r="1" spans="1:11" x14ac:dyDescent="0.35">
      <c r="A1" s="6" t="s">
        <v>507</v>
      </c>
      <c r="D1" s="1"/>
      <c r="F1" s="8" t="s">
        <v>130</v>
      </c>
      <c r="G1" s="8"/>
      <c r="H1" s="8"/>
      <c r="I1" s="8"/>
      <c r="J1" s="8"/>
      <c r="K1" s="8"/>
    </row>
    <row r="2" spans="1:11" x14ac:dyDescent="0.35">
      <c r="A2" s="6" t="s">
        <v>79</v>
      </c>
      <c r="B2" s="9" t="str">
        <f>Revenue!B2</f>
        <v>Nicholls State University</v>
      </c>
      <c r="C2" s="4"/>
      <c r="D2" s="1"/>
      <c r="F2" s="8"/>
      <c r="G2" s="8"/>
      <c r="H2" s="8"/>
      <c r="I2" s="8"/>
      <c r="J2" s="8"/>
      <c r="K2" s="8"/>
    </row>
    <row r="3" spans="1:11" x14ac:dyDescent="0.35">
      <c r="A3" s="6" t="s">
        <v>116</v>
      </c>
      <c r="B3" s="7">
        <f>Revenue!B3</f>
        <v>15</v>
      </c>
      <c r="D3" s="1"/>
      <c r="F3" s="8"/>
      <c r="G3" s="8"/>
      <c r="H3" s="8"/>
      <c r="I3" s="8"/>
      <c r="J3" s="8"/>
      <c r="K3" s="8"/>
    </row>
    <row r="4" spans="1:11" ht="15" thickBot="1" x14ac:dyDescent="0.4"/>
    <row r="5" spans="1:11" x14ac:dyDescent="0.35">
      <c r="A5" s="52" t="s">
        <v>417</v>
      </c>
      <c r="B5" s="53" t="s">
        <v>418</v>
      </c>
    </row>
    <row r="6" spans="1:11" x14ac:dyDescent="0.35">
      <c r="A6" s="60" t="s">
        <v>419</v>
      </c>
      <c r="B6" s="54">
        <v>5821631</v>
      </c>
    </row>
    <row r="7" spans="1:11" x14ac:dyDescent="0.35">
      <c r="A7" s="60" t="s">
        <v>441</v>
      </c>
      <c r="B7" s="54">
        <v>1963072</v>
      </c>
    </row>
    <row r="8" spans="1:11" ht="14.25" customHeight="1" x14ac:dyDescent="0.35">
      <c r="A8" s="60" t="s">
        <v>422</v>
      </c>
      <c r="B8" s="55">
        <v>2832050</v>
      </c>
    </row>
    <row r="9" spans="1:11" ht="14.25" customHeight="1" x14ac:dyDescent="0.35">
      <c r="A9" s="60" t="s">
        <v>444</v>
      </c>
      <c r="B9" s="55">
        <v>0</v>
      </c>
    </row>
    <row r="10" spans="1:11" x14ac:dyDescent="0.35">
      <c r="A10" s="60" t="s">
        <v>420</v>
      </c>
      <c r="B10" s="54">
        <v>4862612</v>
      </c>
    </row>
    <row r="11" spans="1:11" x14ac:dyDescent="0.35">
      <c r="A11" s="60" t="s">
        <v>421</v>
      </c>
      <c r="B11" s="54">
        <v>3471902</v>
      </c>
    </row>
    <row r="12" spans="1:11" x14ac:dyDescent="0.35">
      <c r="A12" s="60" t="s">
        <v>423</v>
      </c>
      <c r="B12" s="54">
        <v>2920762</v>
      </c>
    </row>
    <row r="13" spans="1:11" x14ac:dyDescent="0.35">
      <c r="A13" s="60" t="s">
        <v>424</v>
      </c>
      <c r="B13" s="54">
        <v>83140</v>
      </c>
    </row>
    <row r="14" spans="1:11" x14ac:dyDescent="0.35">
      <c r="A14" s="60" t="s">
        <v>425</v>
      </c>
      <c r="B14" s="54">
        <v>600571</v>
      </c>
    </row>
    <row r="15" spans="1:11" x14ac:dyDescent="0.35">
      <c r="A15" s="60" t="s">
        <v>426</v>
      </c>
      <c r="B15" s="54">
        <v>36043</v>
      </c>
    </row>
    <row r="16" spans="1:11" x14ac:dyDescent="0.35">
      <c r="A16" s="60" t="s">
        <v>427</v>
      </c>
      <c r="B16" s="54">
        <v>3184</v>
      </c>
    </row>
    <row r="17" spans="1:2" x14ac:dyDescent="0.35">
      <c r="A17" s="60" t="s">
        <v>428</v>
      </c>
      <c r="B17" s="54">
        <v>0</v>
      </c>
    </row>
    <row r="18" spans="1:2" x14ac:dyDescent="0.35">
      <c r="A18" s="60" t="s">
        <v>429</v>
      </c>
      <c r="B18" s="54">
        <v>39410</v>
      </c>
    </row>
    <row r="19" spans="1:2" x14ac:dyDescent="0.35">
      <c r="A19" s="60" t="s">
        <v>430</v>
      </c>
      <c r="B19" s="54">
        <v>15000</v>
      </c>
    </row>
    <row r="20" spans="1:2" ht="15.75" customHeight="1" x14ac:dyDescent="0.35">
      <c r="A20" s="60" t="s">
        <v>431</v>
      </c>
      <c r="B20" s="54">
        <v>15075</v>
      </c>
    </row>
    <row r="21" spans="1:2" x14ac:dyDescent="0.35">
      <c r="A21" s="60" t="s">
        <v>432</v>
      </c>
      <c r="B21" s="54">
        <v>0</v>
      </c>
    </row>
    <row r="22" spans="1:2" x14ac:dyDescent="0.35">
      <c r="A22" s="60" t="s">
        <v>433</v>
      </c>
      <c r="B22" s="54">
        <v>0</v>
      </c>
    </row>
    <row r="23" spans="1:2" x14ac:dyDescent="0.35">
      <c r="A23" s="61" t="s">
        <v>434</v>
      </c>
      <c r="B23" s="56">
        <v>0</v>
      </c>
    </row>
    <row r="24" spans="1:2" ht="15" thickBot="1" x14ac:dyDescent="0.4">
      <c r="A24" s="61" t="s">
        <v>435</v>
      </c>
      <c r="B24" s="56">
        <v>0</v>
      </c>
    </row>
    <row r="25" spans="1:2" ht="15" thickBot="1" x14ac:dyDescent="0.4">
      <c r="A25" s="57" t="s">
        <v>436</v>
      </c>
      <c r="B25" s="58">
        <f>SUM(B6:B24)</f>
        <v>22664452</v>
      </c>
    </row>
    <row r="28" spans="1:2" x14ac:dyDescent="0.35">
      <c r="A28" s="9" t="s">
        <v>437</v>
      </c>
    </row>
    <row r="29" spans="1:2" x14ac:dyDescent="0.35">
      <c r="A29" t="s">
        <v>438</v>
      </c>
      <c r="B29" s="59">
        <v>0</v>
      </c>
    </row>
    <row r="30" spans="1:2" x14ac:dyDescent="0.35">
      <c r="A30" t="s">
        <v>439</v>
      </c>
      <c r="B30" s="59">
        <v>0</v>
      </c>
    </row>
    <row r="31" spans="1:2" x14ac:dyDescent="0.35">
      <c r="A31" t="s">
        <v>440</v>
      </c>
      <c r="B31" s="59">
        <v>0</v>
      </c>
    </row>
    <row r="32" spans="1:2" x14ac:dyDescent="0.35">
      <c r="A32" t="s">
        <v>297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15"/>
  <sheetViews>
    <sheetView zoomScale="80" zoomScaleNormal="80" workbookViewId="0">
      <pane xSplit="5" ySplit="6" topLeftCell="F76" activePane="bottomRight" state="frozen"/>
      <selection pane="topRight" activeCell="F1" sqref="F1"/>
      <selection pane="bottomLeft" activeCell="A7" sqref="A7"/>
      <selection pane="bottomRight" activeCell="K31" sqref="K31"/>
    </sheetView>
  </sheetViews>
  <sheetFormatPr defaultColWidth="9.1796875" defaultRowHeight="14.5" x14ac:dyDescent="0.35"/>
  <cols>
    <col min="1" max="1" width="13.1796875" customWidth="1"/>
    <col min="2" max="2" width="7.453125" style="1" customWidth="1"/>
    <col min="3" max="3" width="34.81640625" bestFit="1" customWidth="1"/>
    <col min="4" max="4" width="8.54296875" style="1" bestFit="1" customWidth="1"/>
    <col min="5" max="5" width="59.1796875" bestFit="1" customWidth="1"/>
    <col min="6" max="11" width="12.81640625" style="8" customWidth="1"/>
  </cols>
  <sheetData>
    <row r="1" spans="1:12" x14ac:dyDescent="0.35">
      <c r="A1" s="6" t="s">
        <v>508</v>
      </c>
      <c r="B1"/>
      <c r="C1" s="1"/>
    </row>
    <row r="2" spans="1:12" x14ac:dyDescent="0.35">
      <c r="A2" s="2" t="s">
        <v>79</v>
      </c>
      <c r="B2" s="9" t="s">
        <v>543</v>
      </c>
      <c r="C2" s="4"/>
      <c r="E2" t="s">
        <v>117</v>
      </c>
    </row>
    <row r="3" spans="1:12" x14ac:dyDescent="0.35">
      <c r="A3" s="6" t="s">
        <v>116</v>
      </c>
      <c r="B3" s="7">
        <v>15</v>
      </c>
      <c r="C3" s="1"/>
      <c r="E3" s="5"/>
    </row>
    <row r="4" spans="1:12" ht="15" thickBot="1" x14ac:dyDescent="0.4"/>
    <row r="5" spans="1:12" s="3" customFormat="1" ht="15.5" thickTop="1" thickBot="1" x14ac:dyDescent="0.4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" thickBot="1" x14ac:dyDescent="0.4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" thickTop="1" x14ac:dyDescent="0.35">
      <c r="A7" s="72">
        <f>B3</f>
        <v>15</v>
      </c>
      <c r="B7" s="73">
        <v>500</v>
      </c>
      <c r="C7" s="74" t="s">
        <v>10</v>
      </c>
      <c r="D7" s="73">
        <v>501</v>
      </c>
      <c r="E7" s="75" t="s">
        <v>10</v>
      </c>
      <c r="F7" s="76">
        <v>27812444</v>
      </c>
      <c r="G7" s="77"/>
      <c r="H7" s="76">
        <v>32620188</v>
      </c>
      <c r="I7" s="77"/>
      <c r="J7" s="76">
        <v>33238766</v>
      </c>
      <c r="K7" s="77"/>
    </row>
    <row r="8" spans="1:12" x14ac:dyDescent="0.35">
      <c r="A8" s="78"/>
      <c r="B8" s="79"/>
      <c r="C8" s="21"/>
      <c r="D8" s="79"/>
      <c r="E8" s="80"/>
      <c r="F8" s="81"/>
      <c r="G8" s="82"/>
      <c r="H8" s="457"/>
      <c r="I8" s="82"/>
      <c r="J8" s="81"/>
      <c r="K8" s="82"/>
    </row>
    <row r="9" spans="1:12" x14ac:dyDescent="0.35">
      <c r="A9" s="78">
        <f>B3</f>
        <v>15</v>
      </c>
      <c r="B9" s="79">
        <v>510</v>
      </c>
      <c r="C9" s="21" t="s">
        <v>11</v>
      </c>
      <c r="D9" s="79">
        <v>511</v>
      </c>
      <c r="E9" s="80" t="s">
        <v>12</v>
      </c>
      <c r="F9" s="81">
        <v>1222515</v>
      </c>
      <c r="G9" s="82"/>
      <c r="H9" s="457">
        <v>1438330</v>
      </c>
      <c r="I9" s="82"/>
      <c r="J9" s="81">
        <v>1471900</v>
      </c>
      <c r="K9" s="82"/>
    </row>
    <row r="10" spans="1:12" x14ac:dyDescent="0.35">
      <c r="A10" s="78">
        <f>B3</f>
        <v>15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612040</v>
      </c>
      <c r="G10" s="82"/>
      <c r="H10" s="457">
        <v>619278</v>
      </c>
      <c r="I10" s="82"/>
      <c r="J10" s="81">
        <v>617981</v>
      </c>
      <c r="K10" s="82"/>
    </row>
    <row r="11" spans="1:12" x14ac:dyDescent="0.35">
      <c r="A11" s="78">
        <f>B3</f>
        <v>15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>
        <v>262350</v>
      </c>
      <c r="H11" s="457"/>
      <c r="I11" s="458">
        <v>265125</v>
      </c>
      <c r="J11" s="81"/>
      <c r="K11" s="82">
        <v>265548</v>
      </c>
    </row>
    <row r="12" spans="1:12" x14ac:dyDescent="0.35">
      <c r="A12" s="78">
        <f>B3</f>
        <v>15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>
        <v>503645</v>
      </c>
      <c r="H12" s="457"/>
      <c r="I12" s="458">
        <v>508449</v>
      </c>
      <c r="J12" s="81"/>
      <c r="K12" s="82">
        <v>510048</v>
      </c>
    </row>
    <row r="13" spans="1:12" x14ac:dyDescent="0.3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411</v>
      </c>
      <c r="F13" s="81"/>
      <c r="G13" s="82">
        <v>107230</v>
      </c>
      <c r="H13" s="457"/>
      <c r="I13" s="458">
        <v>106040</v>
      </c>
      <c r="J13" s="81"/>
      <c r="K13" s="82">
        <v>106260</v>
      </c>
    </row>
    <row r="14" spans="1:12" x14ac:dyDescent="0.35">
      <c r="A14" s="78">
        <f>B3</f>
        <v>15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713222</v>
      </c>
      <c r="H14" s="457"/>
      <c r="I14" s="458">
        <v>660635</v>
      </c>
      <c r="J14" s="81"/>
      <c r="K14" s="82">
        <v>695665</v>
      </c>
      <c r="L14" t="s">
        <v>117</v>
      </c>
    </row>
    <row r="15" spans="1:12" x14ac:dyDescent="0.35">
      <c r="A15" s="78">
        <f>B3</f>
        <v>15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>
        <v>1282095</v>
      </c>
      <c r="H15" s="457"/>
      <c r="I15" s="458">
        <v>1430698</v>
      </c>
      <c r="J15" s="81"/>
      <c r="K15" s="82">
        <v>1293150</v>
      </c>
    </row>
    <row r="16" spans="1:12" x14ac:dyDescent="0.35">
      <c r="A16" s="78">
        <v>0</v>
      </c>
      <c r="B16" s="79">
        <v>510</v>
      </c>
      <c r="C16" s="21" t="s">
        <v>11</v>
      </c>
      <c r="D16" s="79">
        <v>521</v>
      </c>
      <c r="E16" s="80" t="s">
        <v>413</v>
      </c>
      <c r="F16" s="81"/>
      <c r="G16" s="82"/>
      <c r="H16" s="457"/>
      <c r="I16" s="458"/>
      <c r="J16" s="81"/>
      <c r="K16" s="82"/>
    </row>
    <row r="17" spans="1:13" x14ac:dyDescent="0.35">
      <c r="A17" s="78">
        <f>B3</f>
        <v>15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>
        <v>104966</v>
      </c>
      <c r="H17" s="457"/>
      <c r="I17" s="458">
        <v>104705</v>
      </c>
      <c r="J17" s="81"/>
      <c r="K17" s="82">
        <v>106056</v>
      </c>
    </row>
    <row r="18" spans="1:13" x14ac:dyDescent="0.35">
      <c r="A18" s="78">
        <f>B3</f>
        <v>15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v>2482667</v>
      </c>
      <c r="H18" s="457"/>
      <c r="I18" s="458">
        <v>2217320</v>
      </c>
      <c r="J18" s="81"/>
      <c r="K18" s="82">
        <v>2499319</v>
      </c>
    </row>
    <row r="19" spans="1:13" x14ac:dyDescent="0.35">
      <c r="A19" s="78">
        <f>B3</f>
        <v>15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v>164026</v>
      </c>
      <c r="G19" s="82"/>
      <c r="H19" s="457">
        <v>177299</v>
      </c>
      <c r="I19" s="82"/>
      <c r="J19" s="81">
        <v>157739</v>
      </c>
      <c r="K19" s="82"/>
    </row>
    <row r="20" spans="1:13" s="3" customFormat="1" x14ac:dyDescent="0.35">
      <c r="A20" s="83"/>
      <c r="B20" s="84"/>
      <c r="C20" s="85" t="s">
        <v>119</v>
      </c>
      <c r="D20" s="84"/>
      <c r="E20" s="86"/>
      <c r="F20" s="87">
        <f t="shared" ref="F20:K20" si="0">SUM(F9:F19)</f>
        <v>1998581</v>
      </c>
      <c r="G20" s="88">
        <f t="shared" si="0"/>
        <v>5456175</v>
      </c>
      <c r="H20" s="87">
        <f t="shared" si="0"/>
        <v>2234907</v>
      </c>
      <c r="I20" s="88">
        <f t="shared" si="0"/>
        <v>5292972</v>
      </c>
      <c r="J20" s="87">
        <f t="shared" si="0"/>
        <v>2247620</v>
      </c>
      <c r="K20" s="88">
        <f t="shared" si="0"/>
        <v>5476046</v>
      </c>
    </row>
    <row r="21" spans="1:13" s="3" customFormat="1" x14ac:dyDescent="0.3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35">
      <c r="A22" s="78">
        <f>B3</f>
        <v>15</v>
      </c>
      <c r="B22" s="79">
        <v>525</v>
      </c>
      <c r="C22" s="21" t="s">
        <v>21</v>
      </c>
      <c r="D22" s="79">
        <v>526</v>
      </c>
      <c r="E22" s="80" t="s">
        <v>22</v>
      </c>
      <c r="F22" s="81">
        <v>367693</v>
      </c>
      <c r="G22" s="82"/>
      <c r="H22" s="457">
        <v>368988</v>
      </c>
      <c r="I22" s="82"/>
      <c r="J22" s="81">
        <v>367885</v>
      </c>
      <c r="K22" s="82"/>
      <c r="M22" t="s">
        <v>117</v>
      </c>
    </row>
    <row r="23" spans="1:13" x14ac:dyDescent="0.35">
      <c r="A23" s="78">
        <f>B3</f>
        <v>15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5469066</v>
      </c>
      <c r="G23" s="82">
        <v>219579</v>
      </c>
      <c r="H23" s="457">
        <v>6026874</v>
      </c>
      <c r="I23" s="82">
        <v>238244</v>
      </c>
      <c r="J23" s="81">
        <v>6121116</v>
      </c>
      <c r="K23" s="82">
        <v>219659</v>
      </c>
    </row>
    <row r="24" spans="1:13" s="3" customFormat="1" x14ac:dyDescent="0.35">
      <c r="A24" s="83"/>
      <c r="B24" s="84"/>
      <c r="C24" s="85" t="s">
        <v>374</v>
      </c>
      <c r="D24" s="84"/>
      <c r="E24" s="86"/>
      <c r="F24" s="87">
        <f t="shared" ref="F24:K24" si="1">SUM(F22:F23)</f>
        <v>5836759</v>
      </c>
      <c r="G24" s="88">
        <f t="shared" si="1"/>
        <v>219579</v>
      </c>
      <c r="H24" s="87">
        <f t="shared" si="1"/>
        <v>6395862</v>
      </c>
      <c r="I24" s="88">
        <f t="shared" si="1"/>
        <v>238244</v>
      </c>
      <c r="J24" s="87">
        <f t="shared" si="1"/>
        <v>6489001</v>
      </c>
      <c r="K24" s="88">
        <f t="shared" si="1"/>
        <v>219659</v>
      </c>
    </row>
    <row r="25" spans="1:13" s="3" customFormat="1" x14ac:dyDescent="0.3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35">
      <c r="A26" s="78">
        <f>B3</f>
        <v>15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35">
      <c r="A27" s="78">
        <f>B3</f>
        <v>15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35">
      <c r="A28" s="78">
        <f>B3</f>
        <v>15</v>
      </c>
      <c r="B28" s="79">
        <v>530</v>
      </c>
      <c r="C28" s="21" t="s">
        <v>24</v>
      </c>
      <c r="D28" s="79">
        <v>533</v>
      </c>
      <c r="E28" s="80" t="s">
        <v>27</v>
      </c>
      <c r="F28" s="81">
        <v>5515</v>
      </c>
      <c r="G28" s="82"/>
      <c r="H28" s="457">
        <v>5515</v>
      </c>
      <c r="I28" s="82"/>
      <c r="J28" s="81">
        <v>11442</v>
      </c>
      <c r="K28" s="82"/>
    </row>
    <row r="29" spans="1:13" x14ac:dyDescent="0.35">
      <c r="A29" s="78">
        <f>B3</f>
        <v>15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457"/>
      <c r="I29" s="82"/>
      <c r="J29" s="81"/>
      <c r="K29" s="82"/>
    </row>
    <row r="30" spans="1:13" x14ac:dyDescent="0.35">
      <c r="A30" s="78">
        <f>B3</f>
        <v>15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5091748</v>
      </c>
      <c r="G30" s="82">
        <v>1072506</v>
      </c>
      <c r="H30" s="457">
        <v>3671259</v>
      </c>
      <c r="I30" s="82">
        <v>1089964</v>
      </c>
      <c r="J30" s="81">
        <v>2925902</v>
      </c>
      <c r="K30" s="82">
        <v>1070403</v>
      </c>
    </row>
    <row r="31" spans="1:13" x14ac:dyDescent="0.35">
      <c r="A31" s="78">
        <v>0</v>
      </c>
      <c r="B31" s="79">
        <v>530</v>
      </c>
      <c r="C31" s="21" t="s">
        <v>24</v>
      </c>
      <c r="D31" s="408">
        <v>572</v>
      </c>
      <c r="E31" s="410" t="s">
        <v>465</v>
      </c>
      <c r="F31" s="81"/>
      <c r="G31" s="82"/>
      <c r="H31" s="81"/>
      <c r="I31" s="82"/>
      <c r="J31" s="81"/>
      <c r="K31" s="82"/>
    </row>
    <row r="32" spans="1:13" s="3" customFormat="1" x14ac:dyDescent="0.35">
      <c r="A32" s="83"/>
      <c r="B32" s="84"/>
      <c r="C32" s="85" t="s">
        <v>120</v>
      </c>
      <c r="D32" s="84"/>
      <c r="E32" s="86"/>
      <c r="F32" s="87">
        <f t="shared" ref="F32:K32" si="2">SUM(F26:F31)</f>
        <v>5097263</v>
      </c>
      <c r="G32" s="88">
        <f t="shared" si="2"/>
        <v>1072506</v>
      </c>
      <c r="H32" s="87">
        <f t="shared" si="2"/>
        <v>3676774</v>
      </c>
      <c r="I32" s="88">
        <f t="shared" si="2"/>
        <v>1089964</v>
      </c>
      <c r="J32" s="87">
        <f t="shared" si="2"/>
        <v>2937344</v>
      </c>
      <c r="K32" s="88">
        <f t="shared" si="2"/>
        <v>1070403</v>
      </c>
    </row>
    <row r="33" spans="1:11" s="3" customFormat="1" x14ac:dyDescent="0.3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35">
      <c r="A34" s="78">
        <f>B3</f>
        <v>15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17503997</v>
      </c>
      <c r="G34" s="82"/>
      <c r="H34" s="81">
        <v>17503997</v>
      </c>
      <c r="I34" s="82"/>
      <c r="J34" s="81">
        <v>20224612</v>
      </c>
      <c r="K34" s="82"/>
    </row>
    <row r="35" spans="1:11" x14ac:dyDescent="0.35">
      <c r="A35" s="78">
        <f>B3</f>
        <v>15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35">
      <c r="A36" s="78">
        <f>B3</f>
        <v>15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35">
      <c r="A37" s="83"/>
      <c r="B37" s="84"/>
      <c r="C37" s="85" t="s">
        <v>121</v>
      </c>
      <c r="D37" s="84"/>
      <c r="E37" s="86"/>
      <c r="F37" s="87">
        <f t="shared" ref="F37:K37" si="3">SUM(F34:F36)</f>
        <v>17503997</v>
      </c>
      <c r="G37" s="88">
        <f t="shared" si="3"/>
        <v>0</v>
      </c>
      <c r="H37" s="87">
        <f t="shared" si="3"/>
        <v>17503997</v>
      </c>
      <c r="I37" s="88">
        <f t="shared" si="3"/>
        <v>0</v>
      </c>
      <c r="J37" s="87">
        <f t="shared" si="3"/>
        <v>20224612</v>
      </c>
      <c r="K37" s="88">
        <f t="shared" si="3"/>
        <v>0</v>
      </c>
    </row>
    <row r="38" spans="1:11" s="3" customFormat="1" x14ac:dyDescent="0.3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35">
      <c r="A39" s="407">
        <f>B3</f>
        <v>15</v>
      </c>
      <c r="B39" s="408">
        <v>560</v>
      </c>
      <c r="C39" s="409" t="s">
        <v>33</v>
      </c>
      <c r="D39" s="408">
        <v>561</v>
      </c>
      <c r="E39" s="410" t="s">
        <v>449</v>
      </c>
      <c r="F39" s="81"/>
      <c r="G39" s="82"/>
      <c r="H39" s="81"/>
      <c r="I39" s="82"/>
      <c r="J39" s="81"/>
      <c r="K39" s="82"/>
    </row>
    <row r="40" spans="1:11" x14ac:dyDescent="0.35">
      <c r="A40" s="407">
        <f>B3</f>
        <v>15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1225671</v>
      </c>
      <c r="G40" s="82"/>
      <c r="H40" s="81">
        <v>1225671</v>
      </c>
      <c r="I40" s="82"/>
      <c r="J40" s="81">
        <v>1060347</v>
      </c>
      <c r="K40" s="82"/>
    </row>
    <row r="41" spans="1:11" x14ac:dyDescent="0.35">
      <c r="A41" s="407">
        <f>B3</f>
        <v>15</v>
      </c>
      <c r="B41" s="408">
        <v>560</v>
      </c>
      <c r="C41" s="409" t="s">
        <v>33</v>
      </c>
      <c r="D41" s="408">
        <v>563</v>
      </c>
      <c r="E41" s="410" t="s">
        <v>463</v>
      </c>
      <c r="F41" s="81"/>
      <c r="G41" s="82"/>
      <c r="H41" s="81"/>
      <c r="I41" s="82"/>
      <c r="J41" s="81"/>
      <c r="K41" s="82"/>
    </row>
    <row r="42" spans="1:11" x14ac:dyDescent="0.35">
      <c r="A42" s="407">
        <f>B3</f>
        <v>15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35">
      <c r="A43" s="407">
        <f>B3</f>
        <v>15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35">
      <c r="A44" s="407">
        <f>B3</f>
        <v>15</v>
      </c>
      <c r="B44" s="408">
        <v>560</v>
      </c>
      <c r="C44" s="409" t="s">
        <v>33</v>
      </c>
      <c r="D44" s="408">
        <v>566</v>
      </c>
      <c r="E44" s="410" t="s">
        <v>530</v>
      </c>
      <c r="F44" s="81"/>
      <c r="G44" s="82"/>
      <c r="H44" s="81"/>
      <c r="I44" s="82"/>
      <c r="J44" s="81"/>
      <c r="K44" s="82"/>
    </row>
    <row r="45" spans="1:11" x14ac:dyDescent="0.35">
      <c r="A45" s="407">
        <f>B3</f>
        <v>15</v>
      </c>
      <c r="B45" s="408">
        <v>560</v>
      </c>
      <c r="C45" s="409" t="s">
        <v>33</v>
      </c>
      <c r="D45" s="408">
        <v>567</v>
      </c>
      <c r="E45" s="410" t="s">
        <v>464</v>
      </c>
      <c r="F45" s="81"/>
      <c r="G45" s="82"/>
      <c r="H45" s="81"/>
      <c r="I45" s="82"/>
      <c r="J45" s="81"/>
      <c r="K45" s="82"/>
    </row>
    <row r="46" spans="1:11" x14ac:dyDescent="0.35">
      <c r="A46" s="407">
        <f>B3</f>
        <v>15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35">
      <c r="A47" s="407">
        <f>B3</f>
        <v>15</v>
      </c>
      <c r="B47" s="408">
        <v>560</v>
      </c>
      <c r="C47" s="409" t="s">
        <v>33</v>
      </c>
      <c r="D47" s="408">
        <v>571</v>
      </c>
      <c r="E47" s="410" t="s">
        <v>450</v>
      </c>
      <c r="F47" s="81"/>
      <c r="G47" s="82"/>
      <c r="H47" s="81"/>
      <c r="I47" s="82"/>
      <c r="J47" s="81"/>
      <c r="K47" s="82"/>
    </row>
    <row r="48" spans="1:11" x14ac:dyDescent="0.35">
      <c r="A48" s="407">
        <f>B3</f>
        <v>15</v>
      </c>
      <c r="B48" s="408">
        <v>560</v>
      </c>
      <c r="C48" s="409" t="s">
        <v>33</v>
      </c>
      <c r="D48" s="408">
        <v>574</v>
      </c>
      <c r="E48" s="410" t="s">
        <v>451</v>
      </c>
      <c r="F48" s="81"/>
      <c r="G48" s="82"/>
      <c r="H48" s="81"/>
      <c r="I48" s="82"/>
      <c r="J48" s="81"/>
      <c r="K48" s="82"/>
    </row>
    <row r="49" spans="1:11" x14ac:dyDescent="0.35">
      <c r="A49" s="407">
        <f>B3</f>
        <v>15</v>
      </c>
      <c r="B49" s="408">
        <v>560</v>
      </c>
      <c r="C49" s="409" t="s">
        <v>33</v>
      </c>
      <c r="D49" s="408">
        <v>575</v>
      </c>
      <c r="E49" s="410" t="s">
        <v>253</v>
      </c>
      <c r="F49" s="81"/>
      <c r="G49" s="82"/>
      <c r="H49" s="81"/>
      <c r="I49" s="82"/>
      <c r="J49" s="81"/>
      <c r="K49" s="82"/>
    </row>
    <row r="50" spans="1:11" x14ac:dyDescent="0.35">
      <c r="A50" s="407">
        <f>B3</f>
        <v>15</v>
      </c>
      <c r="B50" s="408">
        <v>560</v>
      </c>
      <c r="C50" s="409" t="s">
        <v>33</v>
      </c>
      <c r="D50" s="408">
        <v>576</v>
      </c>
      <c r="E50" s="410" t="s">
        <v>359</v>
      </c>
      <c r="F50" s="81"/>
      <c r="G50" s="82"/>
      <c r="H50" s="81"/>
      <c r="I50" s="82"/>
      <c r="J50" s="81"/>
      <c r="K50" s="82"/>
    </row>
    <row r="51" spans="1:11" x14ac:dyDescent="0.35">
      <c r="A51" s="407">
        <f>B3</f>
        <v>15</v>
      </c>
      <c r="B51" s="408">
        <v>560</v>
      </c>
      <c r="C51" s="409" t="s">
        <v>33</v>
      </c>
      <c r="D51" s="408">
        <v>577</v>
      </c>
      <c r="E51" s="410" t="s">
        <v>466</v>
      </c>
      <c r="F51" s="81"/>
      <c r="G51" s="82"/>
      <c r="H51" s="81"/>
      <c r="I51" s="82"/>
      <c r="J51" s="81"/>
      <c r="K51" s="82"/>
    </row>
    <row r="52" spans="1:11" x14ac:dyDescent="0.35">
      <c r="A52" s="407">
        <f>B3</f>
        <v>15</v>
      </c>
      <c r="B52" s="408">
        <v>560</v>
      </c>
      <c r="C52" s="409" t="s">
        <v>33</v>
      </c>
      <c r="D52" s="408">
        <v>578</v>
      </c>
      <c r="E52" s="410" t="s">
        <v>360</v>
      </c>
      <c r="F52" s="81"/>
      <c r="G52" s="82"/>
      <c r="H52" s="81"/>
      <c r="I52" s="82"/>
      <c r="J52" s="81"/>
      <c r="K52" s="82"/>
    </row>
    <row r="53" spans="1:11" x14ac:dyDescent="0.35">
      <c r="A53" s="407">
        <f>B3</f>
        <v>15</v>
      </c>
      <c r="B53" s="408">
        <v>560</v>
      </c>
      <c r="C53" s="409" t="s">
        <v>33</v>
      </c>
      <c r="D53" s="408">
        <v>579</v>
      </c>
      <c r="E53" s="410" t="s">
        <v>410</v>
      </c>
      <c r="F53" s="81"/>
      <c r="G53" s="82"/>
      <c r="H53" s="81"/>
      <c r="I53" s="82"/>
      <c r="J53" s="81"/>
      <c r="K53" s="82"/>
    </row>
    <row r="54" spans="1:11" x14ac:dyDescent="0.35">
      <c r="A54" s="407">
        <f>$B$3</f>
        <v>15</v>
      </c>
      <c r="B54" s="408">
        <v>560</v>
      </c>
      <c r="C54" s="409" t="s">
        <v>33</v>
      </c>
      <c r="D54" s="408"/>
      <c r="E54" s="410" t="s">
        <v>452</v>
      </c>
      <c r="F54" s="387"/>
      <c r="G54" s="388"/>
      <c r="H54" s="387"/>
      <c r="I54" s="388"/>
      <c r="J54" s="387"/>
      <c r="K54" s="388"/>
    </row>
    <row r="55" spans="1:11" x14ac:dyDescent="0.35">
      <c r="A55" s="407">
        <f t="shared" ref="A55:A61" si="4">$B$3</f>
        <v>15</v>
      </c>
      <c r="B55" s="408">
        <v>560</v>
      </c>
      <c r="C55" s="409" t="s">
        <v>33</v>
      </c>
      <c r="D55" s="408"/>
      <c r="E55" s="410" t="s">
        <v>453</v>
      </c>
      <c r="F55" s="387"/>
      <c r="G55" s="388"/>
      <c r="H55" s="387"/>
      <c r="I55" s="388"/>
      <c r="J55" s="387"/>
      <c r="K55" s="388"/>
    </row>
    <row r="56" spans="1:11" x14ac:dyDescent="0.35">
      <c r="A56" s="407">
        <f t="shared" si="4"/>
        <v>15</v>
      </c>
      <c r="B56" s="408">
        <v>560</v>
      </c>
      <c r="C56" s="409" t="s">
        <v>33</v>
      </c>
      <c r="D56" s="408"/>
      <c r="E56" s="410" t="s">
        <v>454</v>
      </c>
      <c r="F56" s="387"/>
      <c r="G56" s="388"/>
      <c r="H56" s="387"/>
      <c r="I56" s="388"/>
      <c r="J56" s="387"/>
      <c r="K56" s="388"/>
    </row>
    <row r="57" spans="1:11" x14ac:dyDescent="0.35">
      <c r="A57" s="407">
        <f t="shared" si="4"/>
        <v>15</v>
      </c>
      <c r="B57" s="408">
        <v>560</v>
      </c>
      <c r="C57" s="409" t="s">
        <v>33</v>
      </c>
      <c r="D57" s="408"/>
      <c r="E57" s="410" t="s">
        <v>455</v>
      </c>
      <c r="F57" s="387"/>
      <c r="G57" s="388"/>
      <c r="H57" s="387"/>
      <c r="I57" s="388"/>
      <c r="J57" s="387"/>
      <c r="K57" s="388"/>
    </row>
    <row r="58" spans="1:11" x14ac:dyDescent="0.35">
      <c r="A58" s="407">
        <f t="shared" si="4"/>
        <v>15</v>
      </c>
      <c r="B58" s="408">
        <v>560</v>
      </c>
      <c r="C58" s="409" t="s">
        <v>33</v>
      </c>
      <c r="D58" s="408"/>
      <c r="E58" s="410" t="s">
        <v>456</v>
      </c>
      <c r="F58" s="387"/>
      <c r="G58" s="388"/>
      <c r="H58" s="387"/>
      <c r="I58" s="388"/>
      <c r="J58" s="387"/>
      <c r="K58" s="388"/>
    </row>
    <row r="59" spans="1:11" x14ac:dyDescent="0.35">
      <c r="A59" s="416">
        <f t="shared" si="4"/>
        <v>15</v>
      </c>
      <c r="B59" s="417">
        <v>560</v>
      </c>
      <c r="C59" s="418" t="s">
        <v>33</v>
      </c>
      <c r="D59" s="417"/>
      <c r="E59" s="419" t="s">
        <v>531</v>
      </c>
      <c r="F59" s="420"/>
      <c r="G59" s="421"/>
      <c r="H59" s="420"/>
      <c r="I59" s="421"/>
      <c r="J59" s="420"/>
      <c r="K59" s="421"/>
    </row>
    <row r="60" spans="1:11" x14ac:dyDescent="0.35">
      <c r="A60" s="416">
        <f t="shared" si="4"/>
        <v>15</v>
      </c>
      <c r="B60" s="417">
        <v>560</v>
      </c>
      <c r="C60" s="418" t="s">
        <v>33</v>
      </c>
      <c r="D60" s="417"/>
      <c r="E60" s="419" t="s">
        <v>532</v>
      </c>
      <c r="F60" s="420"/>
      <c r="G60" s="421"/>
      <c r="H60" s="420"/>
      <c r="I60" s="421"/>
      <c r="J60" s="420"/>
      <c r="K60" s="421"/>
    </row>
    <row r="61" spans="1:11" x14ac:dyDescent="0.35">
      <c r="A61" s="416">
        <f t="shared" si="4"/>
        <v>15</v>
      </c>
      <c r="B61" s="417">
        <v>560</v>
      </c>
      <c r="C61" s="418" t="s">
        <v>33</v>
      </c>
      <c r="D61" s="417"/>
      <c r="E61" s="419" t="s">
        <v>533</v>
      </c>
      <c r="F61" s="420"/>
      <c r="G61" s="421"/>
      <c r="H61" s="420"/>
      <c r="I61" s="421"/>
      <c r="J61" s="420"/>
      <c r="K61" s="421"/>
    </row>
    <row r="62" spans="1:11" s="3" customFormat="1" x14ac:dyDescent="0.35">
      <c r="A62" s="83"/>
      <c r="B62" s="84"/>
      <c r="C62" s="85" t="s">
        <v>122</v>
      </c>
      <c r="D62" s="84"/>
      <c r="E62" s="86"/>
      <c r="F62" s="87">
        <f t="shared" ref="F62:K62" si="5">SUM(F39:F58)</f>
        <v>1225671</v>
      </c>
      <c r="G62" s="88">
        <f t="shared" si="5"/>
        <v>0</v>
      </c>
      <c r="H62" s="87">
        <f t="shared" si="5"/>
        <v>1225671</v>
      </c>
      <c r="I62" s="88">
        <f t="shared" si="5"/>
        <v>0</v>
      </c>
      <c r="J62" s="87">
        <f t="shared" si="5"/>
        <v>1060347</v>
      </c>
      <c r="K62" s="88">
        <f t="shared" si="5"/>
        <v>0</v>
      </c>
    </row>
    <row r="63" spans="1:11" s="3" customFormat="1" x14ac:dyDescent="0.35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35">
      <c r="A64" s="78">
        <f>B3</f>
        <v>15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1" x14ac:dyDescent="0.35">
      <c r="A65" s="78">
        <f>B3</f>
        <v>15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1" x14ac:dyDescent="0.35">
      <c r="A66" s="78">
        <f>B3</f>
        <v>15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>
        <v>9845887</v>
      </c>
      <c r="H66" s="81"/>
      <c r="I66" s="459">
        <v>9500000</v>
      </c>
      <c r="J66" s="81"/>
      <c r="K66" s="82">
        <v>9850000</v>
      </c>
    </row>
    <row r="67" spans="1:11" x14ac:dyDescent="0.35">
      <c r="A67" s="78">
        <f>B3</f>
        <v>15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>
        <v>852051</v>
      </c>
      <c r="H67" s="81"/>
      <c r="I67" s="459">
        <v>3195365</v>
      </c>
      <c r="J67" s="81"/>
      <c r="K67" s="82">
        <v>613600</v>
      </c>
    </row>
    <row r="68" spans="1:11" s="3" customFormat="1" x14ac:dyDescent="0.35">
      <c r="A68" s="83"/>
      <c r="B68" s="84"/>
      <c r="C68" s="85" t="s">
        <v>123</v>
      </c>
      <c r="D68" s="84"/>
      <c r="E68" s="86"/>
      <c r="F68" s="87">
        <f t="shared" ref="F68:K68" si="6">SUM(F64:F67)</f>
        <v>0</v>
      </c>
      <c r="G68" s="88">
        <f t="shared" si="6"/>
        <v>10697938</v>
      </c>
      <c r="H68" s="87">
        <f t="shared" si="6"/>
        <v>0</v>
      </c>
      <c r="I68" s="88">
        <f t="shared" si="6"/>
        <v>12695365</v>
      </c>
      <c r="J68" s="87">
        <f t="shared" si="6"/>
        <v>0</v>
      </c>
      <c r="K68" s="88">
        <f t="shared" si="6"/>
        <v>10463600</v>
      </c>
    </row>
    <row r="69" spans="1:11" s="3" customFormat="1" x14ac:dyDescent="0.35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35">
      <c r="A70" s="78">
        <f>B3</f>
        <v>15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35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35">
      <c r="A72" s="78">
        <f>B3</f>
        <v>15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/>
      <c r="H72" s="81"/>
      <c r="I72" s="82"/>
      <c r="J72" s="81"/>
      <c r="K72" s="82"/>
    </row>
    <row r="73" spans="1:11" x14ac:dyDescent="0.35">
      <c r="A73" s="78">
        <f>B3</f>
        <v>15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247544</v>
      </c>
      <c r="G73" s="82">
        <v>988964</v>
      </c>
      <c r="H73" s="81">
        <v>140000</v>
      </c>
      <c r="I73" s="82">
        <v>600000</v>
      </c>
      <c r="J73" s="81">
        <v>155000</v>
      </c>
      <c r="K73" s="82">
        <v>600000</v>
      </c>
    </row>
    <row r="74" spans="1:11" x14ac:dyDescent="0.35">
      <c r="A74" s="78">
        <f>B3</f>
        <v>15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>
        <v>544614</v>
      </c>
      <c r="H74" s="81"/>
      <c r="I74" s="82"/>
      <c r="J74" s="81"/>
      <c r="K74" s="82">
        <v>540000</v>
      </c>
    </row>
    <row r="75" spans="1:11" x14ac:dyDescent="0.35">
      <c r="A75" s="78">
        <f>B3</f>
        <v>15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>
        <v>1691092</v>
      </c>
      <c r="H75" s="81"/>
      <c r="I75" s="82">
        <v>1895000</v>
      </c>
      <c r="J75" s="81"/>
      <c r="K75" s="82">
        <v>1690000</v>
      </c>
    </row>
    <row r="76" spans="1:11" s="3" customFormat="1" x14ac:dyDescent="0.35">
      <c r="A76" s="83"/>
      <c r="B76" s="84"/>
      <c r="C76" s="85" t="s">
        <v>124</v>
      </c>
      <c r="D76" s="84"/>
      <c r="E76" s="86"/>
      <c r="F76" s="87">
        <f>SUM(F72:F75)</f>
        <v>247544</v>
      </c>
      <c r="G76" s="88">
        <f t="shared" ref="G76:K76" si="7">SUM(G72:G75)</f>
        <v>3224670</v>
      </c>
      <c r="H76" s="87">
        <f t="shared" si="7"/>
        <v>140000</v>
      </c>
      <c r="I76" s="88">
        <f t="shared" si="7"/>
        <v>2495000</v>
      </c>
      <c r="J76" s="87">
        <f t="shared" si="7"/>
        <v>155000</v>
      </c>
      <c r="K76" s="88">
        <f t="shared" si="7"/>
        <v>2830000</v>
      </c>
    </row>
    <row r="77" spans="1:11" s="3" customFormat="1" x14ac:dyDescent="0.35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35">
      <c r="A78" s="83">
        <f>B3</f>
        <v>15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>
        <v>263886</v>
      </c>
      <c r="H78" s="87"/>
      <c r="I78" s="88"/>
      <c r="J78" s="87"/>
      <c r="K78" s="88">
        <v>263886</v>
      </c>
    </row>
    <row r="79" spans="1:11" x14ac:dyDescent="0.35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35">
      <c r="A80" s="78">
        <f>B3</f>
        <v>15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>
        <v>8329496</v>
      </c>
      <c r="H80" s="81"/>
      <c r="I80" s="458">
        <v>8216536</v>
      </c>
      <c r="J80" s="81"/>
      <c r="K80" s="82">
        <v>8383894</v>
      </c>
    </row>
    <row r="81" spans="1:11" x14ac:dyDescent="0.35">
      <c r="A81" s="78">
        <f>B3</f>
        <v>15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>
        <v>4123295</v>
      </c>
      <c r="H81" s="81"/>
      <c r="I81" s="458">
        <v>3852968</v>
      </c>
      <c r="J81" s="81"/>
      <c r="K81" s="82">
        <v>4186550</v>
      </c>
    </row>
    <row r="82" spans="1:11" x14ac:dyDescent="0.35">
      <c r="A82" s="78">
        <f>B3</f>
        <v>15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>
        <v>241409</v>
      </c>
      <c r="H82" s="81"/>
      <c r="I82" s="458">
        <v>175000</v>
      </c>
      <c r="J82" s="81"/>
      <c r="K82" s="82">
        <v>225000</v>
      </c>
    </row>
    <row r="83" spans="1:11" x14ac:dyDescent="0.35">
      <c r="A83" s="78">
        <f>B3</f>
        <v>15</v>
      </c>
      <c r="B83" s="79">
        <v>620</v>
      </c>
      <c r="C83" s="21" t="s">
        <v>51</v>
      </c>
      <c r="D83" s="79">
        <v>629</v>
      </c>
      <c r="E83" s="80" t="s">
        <v>378</v>
      </c>
      <c r="F83" s="81"/>
      <c r="G83" s="82">
        <f>1121327+198183+450427+88291+36907+1208440</f>
        <v>3103575</v>
      </c>
      <c r="H83" s="81"/>
      <c r="I83" s="458">
        <f>1123825+189800+502897+110600+5300+715000</f>
        <v>2647422</v>
      </c>
      <c r="J83" s="81"/>
      <c r="K83" s="82">
        <v>2991553</v>
      </c>
    </row>
    <row r="84" spans="1:11" s="3" customFormat="1" x14ac:dyDescent="0.35">
      <c r="A84" s="83"/>
      <c r="B84" s="84"/>
      <c r="C84" s="85" t="s">
        <v>125</v>
      </c>
      <c r="D84" s="84"/>
      <c r="E84" s="86"/>
      <c r="F84" s="87">
        <f t="shared" ref="F84:K84" si="8">SUM(F80:F83)</f>
        <v>0</v>
      </c>
      <c r="G84" s="88">
        <f t="shared" si="8"/>
        <v>15797775</v>
      </c>
      <c r="H84" s="87">
        <f t="shared" si="8"/>
        <v>0</v>
      </c>
      <c r="I84" s="88">
        <f t="shared" si="8"/>
        <v>14891926</v>
      </c>
      <c r="J84" s="87">
        <f t="shared" si="8"/>
        <v>0</v>
      </c>
      <c r="K84" s="88">
        <f t="shared" si="8"/>
        <v>15786997</v>
      </c>
    </row>
    <row r="85" spans="1:11" s="3" customFormat="1" x14ac:dyDescent="0.35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35">
      <c r="A86" s="78">
        <f>B3</f>
        <v>15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35">
      <c r="A87" s="78">
        <f>B3</f>
        <v>15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35">
      <c r="A88" s="78">
        <f>B3</f>
        <v>15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35">
      <c r="A89" s="78">
        <f>B3</f>
        <v>15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35">
      <c r="A90" s="78">
        <v>0</v>
      </c>
      <c r="B90" s="79">
        <v>660</v>
      </c>
      <c r="C90" s="21" t="s">
        <v>73</v>
      </c>
      <c r="D90" s="79">
        <v>665</v>
      </c>
      <c r="E90" s="80" t="s">
        <v>448</v>
      </c>
      <c r="F90" s="387"/>
      <c r="G90" s="388"/>
      <c r="H90" s="387"/>
      <c r="I90" s="388"/>
      <c r="J90" s="387"/>
      <c r="K90" s="388"/>
    </row>
    <row r="91" spans="1:11" x14ac:dyDescent="0.35">
      <c r="A91" s="78">
        <f>B3</f>
        <v>15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81"/>
      <c r="I91" s="82"/>
      <c r="J91" s="81"/>
      <c r="K91" s="82"/>
    </row>
    <row r="92" spans="1:11" s="3" customFormat="1" x14ac:dyDescent="0.35">
      <c r="A92" s="83"/>
      <c r="B92" s="84"/>
      <c r="C92" s="85" t="s">
        <v>126</v>
      </c>
      <c r="D92" s="84"/>
      <c r="E92" s="86"/>
      <c r="F92" s="87">
        <f t="shared" ref="F92:K92" si="9">SUM(F86:F91)</f>
        <v>0</v>
      </c>
      <c r="G92" s="88">
        <f t="shared" si="9"/>
        <v>0</v>
      </c>
      <c r="H92" s="87">
        <f t="shared" si="9"/>
        <v>0</v>
      </c>
      <c r="I92" s="88">
        <f t="shared" si="9"/>
        <v>0</v>
      </c>
      <c r="J92" s="87">
        <f t="shared" si="9"/>
        <v>0</v>
      </c>
      <c r="K92" s="88">
        <f t="shared" si="9"/>
        <v>0</v>
      </c>
    </row>
    <row r="93" spans="1:11" s="3" customFormat="1" x14ac:dyDescent="0.35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35">
      <c r="A94" s="78">
        <f>B3</f>
        <v>15</v>
      </c>
      <c r="B94" s="79">
        <v>670</v>
      </c>
      <c r="C94" s="21" t="s">
        <v>401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35">
      <c r="A95" s="78">
        <f>B3</f>
        <v>15</v>
      </c>
      <c r="B95" s="79">
        <v>670</v>
      </c>
      <c r="C95" s="21" t="s">
        <v>401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35">
      <c r="A96" s="78">
        <f>B3</f>
        <v>15</v>
      </c>
      <c r="B96" s="79">
        <v>670</v>
      </c>
      <c r="C96" s="21" t="s">
        <v>402</v>
      </c>
      <c r="D96" s="79">
        <v>673</v>
      </c>
      <c r="E96" s="80" t="s">
        <v>403</v>
      </c>
      <c r="F96" s="81"/>
      <c r="G96" s="82"/>
      <c r="H96" s="81"/>
      <c r="I96" s="82"/>
      <c r="J96" s="81"/>
      <c r="K96" s="82"/>
    </row>
    <row r="97" spans="1:11" s="3" customFormat="1" x14ac:dyDescent="0.35">
      <c r="A97" s="83"/>
      <c r="B97" s="84"/>
      <c r="C97" s="85" t="s">
        <v>404</v>
      </c>
      <c r="D97" s="84"/>
      <c r="E97" s="86"/>
      <c r="F97" s="87">
        <f t="shared" ref="F97:K97" si="10">SUM(F94:F96)</f>
        <v>0</v>
      </c>
      <c r="G97" s="88">
        <f t="shared" si="10"/>
        <v>0</v>
      </c>
      <c r="H97" s="87">
        <f t="shared" si="10"/>
        <v>0</v>
      </c>
      <c r="I97" s="88">
        <f t="shared" si="10"/>
        <v>0</v>
      </c>
      <c r="J97" s="87">
        <f t="shared" si="10"/>
        <v>0</v>
      </c>
      <c r="K97" s="88">
        <f t="shared" si="10"/>
        <v>0</v>
      </c>
    </row>
    <row r="98" spans="1:11" s="3" customFormat="1" x14ac:dyDescent="0.35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35">
      <c r="A99" s="83"/>
      <c r="B99" s="84"/>
      <c r="C99" s="85" t="s">
        <v>365</v>
      </c>
      <c r="D99" s="84"/>
      <c r="E99" s="86"/>
      <c r="F99" s="87">
        <f t="shared" ref="F99:K99" si="11">F97+F92+F84+F78+F76+F70+F68+F62+F37+F32+F24+F20+F7</f>
        <v>59722259</v>
      </c>
      <c r="G99" s="88">
        <f t="shared" si="11"/>
        <v>36732529</v>
      </c>
      <c r="H99" s="87">
        <f t="shared" si="11"/>
        <v>63797399</v>
      </c>
      <c r="I99" s="88">
        <f t="shared" si="11"/>
        <v>36703471</v>
      </c>
      <c r="J99" s="87">
        <f t="shared" si="11"/>
        <v>66352690</v>
      </c>
      <c r="K99" s="88">
        <f t="shared" si="11"/>
        <v>36110591</v>
      </c>
    </row>
    <row r="100" spans="1:11" s="3" customFormat="1" x14ac:dyDescent="0.35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35">
      <c r="A101" s="78"/>
      <c r="B101" s="79">
        <v>680</v>
      </c>
      <c r="C101" s="21" t="s">
        <v>361</v>
      </c>
      <c r="D101" s="79">
        <v>681</v>
      </c>
      <c r="E101" s="80" t="s">
        <v>362</v>
      </c>
      <c r="F101" s="81"/>
      <c r="G101" s="82"/>
      <c r="H101" s="81"/>
      <c r="I101" s="82"/>
      <c r="J101" s="81"/>
      <c r="K101" s="82"/>
    </row>
    <row r="102" spans="1:11" x14ac:dyDescent="0.35">
      <c r="A102" s="78"/>
      <c r="B102" s="79">
        <v>680</v>
      </c>
      <c r="C102" s="21" t="s">
        <v>361</v>
      </c>
      <c r="D102" s="79">
        <v>682</v>
      </c>
      <c r="E102" s="80" t="s">
        <v>363</v>
      </c>
      <c r="F102" s="81"/>
      <c r="G102" s="82"/>
      <c r="H102" s="81"/>
      <c r="I102" s="82"/>
      <c r="J102" s="81"/>
      <c r="K102" s="82"/>
    </row>
    <row r="103" spans="1:11" x14ac:dyDescent="0.35">
      <c r="A103" s="78"/>
      <c r="B103" s="79">
        <v>680</v>
      </c>
      <c r="C103" s="21" t="s">
        <v>361</v>
      </c>
      <c r="D103" s="79">
        <v>683</v>
      </c>
      <c r="E103" s="80" t="s">
        <v>158</v>
      </c>
      <c r="F103" s="81"/>
      <c r="G103" s="82"/>
      <c r="H103" s="81"/>
      <c r="I103" s="82"/>
      <c r="J103" s="81"/>
      <c r="K103" s="82"/>
    </row>
    <row r="104" spans="1:11" x14ac:dyDescent="0.35">
      <c r="A104" s="78"/>
      <c r="B104" s="79">
        <v>680</v>
      </c>
      <c r="C104" s="21" t="s">
        <v>361</v>
      </c>
      <c r="D104" s="79">
        <v>684</v>
      </c>
      <c r="E104" s="80" t="s">
        <v>159</v>
      </c>
      <c r="F104" s="81"/>
      <c r="G104" s="82"/>
      <c r="H104" s="81"/>
      <c r="I104" s="82"/>
      <c r="J104" s="81"/>
      <c r="K104" s="82"/>
    </row>
    <row r="105" spans="1:11" x14ac:dyDescent="0.35">
      <c r="A105" s="78"/>
      <c r="B105" s="79">
        <v>680</v>
      </c>
      <c r="C105" s="21" t="s">
        <v>361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35">
      <c r="A106" s="83"/>
      <c r="B106" s="84"/>
      <c r="C106" s="85" t="s">
        <v>364</v>
      </c>
      <c r="D106" s="84"/>
      <c r="E106" s="86"/>
      <c r="F106" s="87">
        <f>SUM(F101:F105)</f>
        <v>0</v>
      </c>
      <c r="G106" s="88">
        <f t="shared" ref="G106:K106" si="12">SUM(G101:G105)</f>
        <v>0</v>
      </c>
      <c r="H106" s="87">
        <f t="shared" si="12"/>
        <v>0</v>
      </c>
      <c r="I106" s="88">
        <f t="shared" si="12"/>
        <v>0</v>
      </c>
      <c r="J106" s="87">
        <f t="shared" si="12"/>
        <v>0</v>
      </c>
      <c r="K106" s="88">
        <f t="shared" si="12"/>
        <v>0</v>
      </c>
    </row>
    <row r="107" spans="1:11" s="3" customFormat="1" x14ac:dyDescent="0.35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35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408</v>
      </c>
      <c r="F108" s="81"/>
      <c r="G108" s="82"/>
      <c r="H108" s="81"/>
      <c r="I108" s="82"/>
      <c r="J108" s="81"/>
      <c r="K108" s="82"/>
    </row>
    <row r="109" spans="1:11" s="3" customFormat="1" x14ac:dyDescent="0.35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" thickBot="1" x14ac:dyDescent="0.4">
      <c r="A110" s="91"/>
      <c r="B110" s="92"/>
      <c r="C110" s="23" t="s">
        <v>366</v>
      </c>
      <c r="D110" s="92"/>
      <c r="E110" s="93"/>
      <c r="F110" s="94">
        <f t="shared" ref="F110:K110" si="13">F99-F106+F108</f>
        <v>59722259</v>
      </c>
      <c r="G110" s="95">
        <f t="shared" si="13"/>
        <v>36732529</v>
      </c>
      <c r="H110" s="94">
        <f t="shared" si="13"/>
        <v>63797399</v>
      </c>
      <c r="I110" s="95">
        <f t="shared" si="13"/>
        <v>36703471</v>
      </c>
      <c r="J110" s="94">
        <f t="shared" si="13"/>
        <v>66352690</v>
      </c>
      <c r="K110" s="95">
        <f t="shared" si="13"/>
        <v>36110591</v>
      </c>
    </row>
    <row r="111" spans="1:11" ht="15" thickTop="1" x14ac:dyDescent="0.35"/>
    <row r="112" spans="1:11" x14ac:dyDescent="0.35">
      <c r="E112" t="s">
        <v>117</v>
      </c>
    </row>
    <row r="115" spans="5:5" x14ac:dyDescent="0.35">
      <c r="E115" t="s">
        <v>117</v>
      </c>
    </row>
  </sheetData>
  <printOptions headings="1"/>
  <pageMargins left="0.25" right="0.25" top="0.75" bottom="0.75" header="0.3" footer="0.3"/>
  <pageSetup paperSize="5" scale="7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topLeftCell="C1" zoomScale="96" zoomScaleNormal="96" workbookViewId="0">
      <pane ySplit="6" topLeftCell="A24" activePane="bottomLeft" state="frozen"/>
      <selection pane="bottomLeft" activeCell="J52" sqref="J52"/>
    </sheetView>
  </sheetViews>
  <sheetFormatPr defaultRowHeight="14.5" x14ac:dyDescent="0.35"/>
  <cols>
    <col min="1" max="1" width="11" customWidth="1"/>
    <col min="2" max="2" width="13.54296875" style="1" customWidth="1"/>
    <col min="3" max="3" width="28.1796875" customWidth="1"/>
    <col min="4" max="4" width="10.1796875" style="1" customWidth="1"/>
    <col min="5" max="5" width="27.54296875" customWidth="1"/>
    <col min="6" max="6" width="14.81640625" style="8" customWidth="1"/>
    <col min="7" max="7" width="12.1796875" style="8" customWidth="1"/>
    <col min="8" max="8" width="14.54296875" style="8" customWidth="1"/>
    <col min="9" max="9" width="13.1796875" style="8" customWidth="1"/>
    <col min="10" max="10" width="14.81640625" style="8" customWidth="1"/>
    <col min="11" max="11" width="13.1796875" style="8" customWidth="1"/>
  </cols>
  <sheetData>
    <row r="1" spans="1:11" x14ac:dyDescent="0.35">
      <c r="A1" s="6" t="s">
        <v>509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Nicholls State University</v>
      </c>
    </row>
    <row r="3" spans="1:11" x14ac:dyDescent="0.35">
      <c r="A3" s="6" t="s">
        <v>116</v>
      </c>
      <c r="B3" s="7">
        <f>Revenue!B3</f>
        <v>15</v>
      </c>
    </row>
    <row r="4" spans="1:11" x14ac:dyDescent="0.35">
      <c r="A4" s="5"/>
      <c r="B4"/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  <c r="F7" s="8">
        <v>20544026</v>
      </c>
      <c r="H7" s="8">
        <f>102450+20306925</f>
        <v>20409375</v>
      </c>
      <c r="J7" s="8">
        <v>20299978</v>
      </c>
    </row>
    <row r="8" spans="1:11" x14ac:dyDescent="0.3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  <c r="F8" s="8">
        <v>37634</v>
      </c>
      <c r="H8" s="8">
        <v>65333</v>
      </c>
      <c r="J8" s="8">
        <v>65333</v>
      </c>
    </row>
    <row r="9" spans="1:11" x14ac:dyDescent="0.3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  <c r="F9" s="8">
        <v>9831578</v>
      </c>
      <c r="H9" s="8">
        <f>50423+9844010</f>
        <v>9894433</v>
      </c>
      <c r="J9" s="8">
        <v>9692383</v>
      </c>
    </row>
    <row r="10" spans="1:11" x14ac:dyDescent="0.35">
      <c r="C10" t="s">
        <v>196</v>
      </c>
      <c r="F10" s="8">
        <f t="shared" ref="F10:K10" si="0">SUM(F7:F9)</f>
        <v>30413238</v>
      </c>
      <c r="G10" s="8">
        <f t="shared" si="0"/>
        <v>0</v>
      </c>
      <c r="H10" s="8">
        <f t="shared" si="0"/>
        <v>30369141</v>
      </c>
      <c r="I10" s="8">
        <f t="shared" si="0"/>
        <v>0</v>
      </c>
      <c r="J10" s="8">
        <f t="shared" si="0"/>
        <v>30057694</v>
      </c>
      <c r="K10" s="8">
        <f t="shared" si="0"/>
        <v>0</v>
      </c>
    </row>
    <row r="12" spans="1:11" x14ac:dyDescent="0.3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  <c r="F12" s="8">
        <v>38553</v>
      </c>
      <c r="H12" s="8">
        <v>51678</v>
      </c>
      <c r="J12" s="8">
        <v>41238</v>
      </c>
    </row>
    <row r="14" spans="1:11" x14ac:dyDescent="0.3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  <c r="F14" s="8">
        <v>455147</v>
      </c>
      <c r="H14" s="8">
        <v>330793</v>
      </c>
      <c r="J14" s="8">
        <v>350278</v>
      </c>
    </row>
    <row r="16" spans="1:11" x14ac:dyDescent="0.3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  <c r="F16" s="8">
        <v>383221</v>
      </c>
      <c r="H16" s="8">
        <v>417712</v>
      </c>
      <c r="J16" s="8">
        <v>385018</v>
      </c>
    </row>
    <row r="18" spans="1:11" x14ac:dyDescent="0.3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  <c r="F26" s="8">
        <v>69387</v>
      </c>
      <c r="H26" s="8">
        <v>56374</v>
      </c>
      <c r="J26" s="8">
        <v>55974</v>
      </c>
    </row>
    <row r="27" spans="1:11" x14ac:dyDescent="0.35">
      <c r="C27" t="s">
        <v>197</v>
      </c>
      <c r="F27" s="8">
        <f t="shared" ref="F27:K27" si="1">SUM(F18:F26)</f>
        <v>69387</v>
      </c>
      <c r="G27" s="8">
        <f t="shared" si="1"/>
        <v>0</v>
      </c>
      <c r="H27" s="8">
        <f t="shared" si="1"/>
        <v>56374</v>
      </c>
      <c r="I27" s="8">
        <f t="shared" si="1"/>
        <v>0</v>
      </c>
      <c r="J27" s="8">
        <f t="shared" si="1"/>
        <v>55974</v>
      </c>
      <c r="K27" s="8">
        <f t="shared" si="1"/>
        <v>0</v>
      </c>
    </row>
    <row r="29" spans="1:11" x14ac:dyDescent="0.3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  <c r="F29" s="8">
        <v>2546</v>
      </c>
      <c r="H29" s="8">
        <v>491805</v>
      </c>
      <c r="J29" s="8">
        <v>640052</v>
      </c>
    </row>
    <row r="31" spans="1:11" x14ac:dyDescent="0.3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  <c r="F34" s="8">
        <v>176052</v>
      </c>
    </row>
    <row r="35" spans="1:11" x14ac:dyDescent="0.35">
      <c r="C35" t="s">
        <v>198</v>
      </c>
      <c r="F35" s="8">
        <f t="shared" ref="F35:K35" si="2">SUM(F31:F34)</f>
        <v>176052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Revenue!B3</f>
        <v>15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195</v>
      </c>
      <c r="F44" s="8">
        <f t="shared" ref="F44:K44" si="3">F42+F39+F37+F35+F10+F12+F14+F16+F27+F29</f>
        <v>31538144</v>
      </c>
      <c r="G44" s="8">
        <f t="shared" si="3"/>
        <v>0</v>
      </c>
      <c r="H44" s="8">
        <f t="shared" si="3"/>
        <v>31717503</v>
      </c>
      <c r="I44" s="8">
        <f t="shared" si="3"/>
        <v>0</v>
      </c>
      <c r="J44" s="8">
        <f t="shared" si="3"/>
        <v>31530254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20" activePane="bottomLeft" state="frozen"/>
      <selection pane="bottomLeft" activeCell="J52" sqref="J52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8" width="14.81640625" style="8" customWidth="1"/>
    <col min="9" max="9" width="13.1796875" style="8" customWidth="1"/>
    <col min="10" max="10" width="16.1796875" style="8" customWidth="1"/>
    <col min="11" max="11" width="13.1796875" style="8" customWidth="1"/>
  </cols>
  <sheetData>
    <row r="1" spans="1:11" x14ac:dyDescent="0.35">
      <c r="A1" s="6" t="s">
        <v>510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Nicholls State University</v>
      </c>
    </row>
    <row r="3" spans="1:11" x14ac:dyDescent="0.35">
      <c r="A3" s="6" t="s">
        <v>116</v>
      </c>
      <c r="B3" s="7">
        <f>Revenue!B3</f>
        <v>15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  <c r="F7" s="8">
        <v>128369</v>
      </c>
      <c r="H7" s="8">
        <v>146760</v>
      </c>
      <c r="J7" s="8">
        <v>124837</v>
      </c>
    </row>
    <row r="8" spans="1:11" x14ac:dyDescent="0.3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  <c r="F8" s="8">
        <v>986</v>
      </c>
    </row>
    <row r="9" spans="1:11" x14ac:dyDescent="0.3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  <c r="F9" s="8">
        <v>51178</v>
      </c>
      <c r="H9" s="8">
        <v>55621</v>
      </c>
      <c r="J9" s="8">
        <v>50082</v>
      </c>
    </row>
    <row r="10" spans="1:11" x14ac:dyDescent="0.35">
      <c r="C10" t="s">
        <v>196</v>
      </c>
      <c r="F10" s="8">
        <f t="shared" ref="F10:K10" si="0">SUM(F7:F9)</f>
        <v>180533</v>
      </c>
      <c r="G10" s="8">
        <f t="shared" si="0"/>
        <v>0</v>
      </c>
      <c r="H10" s="8">
        <f t="shared" si="0"/>
        <v>202381</v>
      </c>
      <c r="I10" s="8">
        <f t="shared" si="0"/>
        <v>0</v>
      </c>
      <c r="J10" s="8">
        <f t="shared" si="0"/>
        <v>174919</v>
      </c>
      <c r="K10" s="8">
        <f t="shared" si="0"/>
        <v>0</v>
      </c>
    </row>
    <row r="12" spans="1:11" x14ac:dyDescent="0.3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  <c r="F12" s="8">
        <v>4959</v>
      </c>
      <c r="H12" s="8">
        <v>705</v>
      </c>
      <c r="J12" s="8">
        <v>705</v>
      </c>
    </row>
    <row r="14" spans="1:11" x14ac:dyDescent="0.3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  <c r="F14" s="8">
        <v>1290</v>
      </c>
      <c r="H14" s="8">
        <v>829</v>
      </c>
      <c r="J14" s="8">
        <v>829</v>
      </c>
    </row>
    <row r="16" spans="1:11" x14ac:dyDescent="0.3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  <c r="F16" s="8">
        <v>10298</v>
      </c>
      <c r="H16" s="8">
        <v>365</v>
      </c>
      <c r="J16" s="8">
        <v>365</v>
      </c>
    </row>
    <row r="18" spans="1:11" x14ac:dyDescent="0.3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  <c r="F29" s="8">
        <v>216433</v>
      </c>
      <c r="H29" s="8">
        <v>261708</v>
      </c>
      <c r="J29" s="8">
        <v>261453</v>
      </c>
    </row>
    <row r="31" spans="1:11" x14ac:dyDescent="0.3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  <c r="F34" s="8">
        <v>1074</v>
      </c>
    </row>
    <row r="35" spans="1:11" x14ac:dyDescent="0.35">
      <c r="C35" t="s">
        <v>198</v>
      </c>
      <c r="F35" s="8">
        <f t="shared" ref="F35:K35" si="2">SUM(F31:F34)</f>
        <v>1074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Revenue!B3</f>
        <v>15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195</v>
      </c>
      <c r="F44" s="8">
        <f t="shared" ref="F44:K44" si="3">F42+F39+F37+F35+F10+F12+F14+F16+F27+F29</f>
        <v>414587</v>
      </c>
      <c r="G44" s="8">
        <f t="shared" si="3"/>
        <v>0</v>
      </c>
      <c r="H44" s="8">
        <f t="shared" si="3"/>
        <v>465988</v>
      </c>
      <c r="I44" s="8">
        <f t="shared" si="3"/>
        <v>0</v>
      </c>
      <c r="J44" s="8">
        <f t="shared" si="3"/>
        <v>438271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J10" sqref="J10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511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Nicholls State University</v>
      </c>
    </row>
    <row r="3" spans="1:11" x14ac:dyDescent="0.35">
      <c r="A3" s="6" t="s">
        <v>116</v>
      </c>
      <c r="B3" s="7">
        <f>Revenue!B3</f>
        <v>15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  <c r="F7" s="8">
        <v>69922</v>
      </c>
      <c r="H7" s="8">
        <v>69999</v>
      </c>
      <c r="J7" s="8">
        <v>194979</v>
      </c>
    </row>
    <row r="8" spans="1:11" x14ac:dyDescent="0.3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  <c r="F9" s="8">
        <v>42394</v>
      </c>
      <c r="H9" s="8">
        <v>42215</v>
      </c>
      <c r="J9" s="8">
        <v>81846</v>
      </c>
    </row>
    <row r="10" spans="1:11" x14ac:dyDescent="0.35">
      <c r="C10" t="s">
        <v>196</v>
      </c>
      <c r="F10" s="8">
        <f t="shared" ref="F10:K10" si="0">SUM(F7:F9)</f>
        <v>112316</v>
      </c>
      <c r="G10" s="8">
        <f t="shared" si="0"/>
        <v>0</v>
      </c>
      <c r="H10" s="8">
        <f t="shared" ref="H10" si="1">SUM(H7:H9)</f>
        <v>112214</v>
      </c>
      <c r="I10" s="8">
        <f t="shared" si="0"/>
        <v>0</v>
      </c>
      <c r="J10" s="8">
        <f t="shared" si="0"/>
        <v>276825</v>
      </c>
      <c r="K10" s="8">
        <f t="shared" si="0"/>
        <v>0</v>
      </c>
    </row>
    <row r="12" spans="1:11" x14ac:dyDescent="0.3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  <c r="F12" s="8">
        <v>3089</v>
      </c>
      <c r="H12" s="8">
        <v>97</v>
      </c>
      <c r="J12" s="8">
        <v>97</v>
      </c>
    </row>
    <row r="14" spans="1:11" x14ac:dyDescent="0.3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  <c r="F14" s="8">
        <v>150</v>
      </c>
      <c r="H14" s="8">
        <v>200</v>
      </c>
      <c r="J14" s="8">
        <v>200</v>
      </c>
    </row>
    <row r="16" spans="1:11" x14ac:dyDescent="0.3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  <c r="H16" s="8">
        <v>225</v>
      </c>
      <c r="J16" s="8">
        <v>225</v>
      </c>
    </row>
    <row r="18" spans="1:11" x14ac:dyDescent="0.3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197</v>
      </c>
      <c r="F27" s="8">
        <f t="shared" ref="F27:K27" si="2">SUM(F18:F26)</f>
        <v>0</v>
      </c>
      <c r="G27" s="8">
        <f t="shared" si="2"/>
        <v>0</v>
      </c>
      <c r="H27" s="8">
        <f t="shared" ref="H27" si="3">SUM(H18:H26)</f>
        <v>0</v>
      </c>
      <c r="I27" s="8">
        <f t="shared" si="2"/>
        <v>0</v>
      </c>
      <c r="J27" s="8">
        <f t="shared" si="2"/>
        <v>0</v>
      </c>
      <c r="K27" s="8">
        <f t="shared" si="2"/>
        <v>0</v>
      </c>
    </row>
    <row r="29" spans="1:11" x14ac:dyDescent="0.3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3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3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35">
      <c r="C35" t="s">
        <v>198</v>
      </c>
      <c r="F35" s="8">
        <f t="shared" ref="F35:K35" si="4">SUM(F31:F34)</f>
        <v>0</v>
      </c>
      <c r="G35" s="8">
        <f t="shared" si="4"/>
        <v>0</v>
      </c>
      <c r="H35" s="8">
        <f t="shared" ref="H35" si="5">SUM(H31:H34)</f>
        <v>0</v>
      </c>
      <c r="I35" s="8">
        <f t="shared" si="4"/>
        <v>0</v>
      </c>
      <c r="J35" s="8">
        <f t="shared" si="4"/>
        <v>0</v>
      </c>
      <c r="K35" s="8">
        <f t="shared" si="4"/>
        <v>0</v>
      </c>
    </row>
    <row r="37" spans="1:12" x14ac:dyDescent="0.3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3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35">
      <c r="A42">
        <f>Revenue!B3</f>
        <v>15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35">
      <c r="C44" s="3" t="s">
        <v>195</v>
      </c>
      <c r="F44" s="8">
        <f t="shared" ref="F44:K44" si="6">F42+F39+F37+F35+F10+F12+F14+F16+F27+F29</f>
        <v>115555</v>
      </c>
      <c r="G44" s="8">
        <f t="shared" si="6"/>
        <v>0</v>
      </c>
      <c r="H44" s="8">
        <f t="shared" si="6"/>
        <v>112736</v>
      </c>
      <c r="I44" s="8">
        <f t="shared" si="6"/>
        <v>0</v>
      </c>
      <c r="J44" s="8">
        <f t="shared" si="6"/>
        <v>277347</v>
      </c>
      <c r="K44" s="8">
        <f t="shared" si="6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21" activePane="bottomLeft" state="frozen"/>
      <selection pane="bottomLeft" activeCell="J46" sqref="J46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512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Nicholls State University</v>
      </c>
    </row>
    <row r="3" spans="1:11" x14ac:dyDescent="0.35">
      <c r="A3" s="6" t="s">
        <v>116</v>
      </c>
      <c r="B3" s="7">
        <f>Revenue!B3</f>
        <v>15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  <c r="F7" s="8">
        <f>2584362+777175</f>
        <v>3361537</v>
      </c>
      <c r="H7" s="8">
        <f>2725329+1032269</f>
        <v>3757598</v>
      </c>
      <c r="J7" s="8">
        <f>2509461+857793</f>
        <v>3367254</v>
      </c>
    </row>
    <row r="8" spans="1:11" x14ac:dyDescent="0.3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  <c r="F8" s="8">
        <f>32114+11810</f>
        <v>43924</v>
      </c>
      <c r="H8" s="8">
        <f>42248+15800</f>
        <v>58048</v>
      </c>
      <c r="J8" s="8">
        <f>42248+15800</f>
        <v>58048</v>
      </c>
    </row>
    <row r="9" spans="1:11" x14ac:dyDescent="0.3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  <c r="F9" s="8">
        <f>1277975+418152</f>
        <v>1696127</v>
      </c>
      <c r="H9" s="8">
        <f>1283594+519349</f>
        <v>1802943</v>
      </c>
      <c r="J9" s="8">
        <f>1245833+459160</f>
        <v>1704993</v>
      </c>
    </row>
    <row r="10" spans="1:11" x14ac:dyDescent="0.35">
      <c r="C10" t="s">
        <v>196</v>
      </c>
      <c r="F10" s="8">
        <f t="shared" ref="F10:K10" si="0">SUM(F7:F9)</f>
        <v>5101588</v>
      </c>
      <c r="G10" s="8">
        <f t="shared" si="0"/>
        <v>0</v>
      </c>
      <c r="H10" s="8">
        <f t="shared" ref="H10" si="1">SUM(H7:H9)</f>
        <v>5618589</v>
      </c>
      <c r="I10" s="8">
        <f t="shared" si="0"/>
        <v>0</v>
      </c>
      <c r="J10" s="8">
        <f t="shared" si="0"/>
        <v>5130295</v>
      </c>
      <c r="K10" s="8">
        <f t="shared" si="0"/>
        <v>0</v>
      </c>
    </row>
    <row r="12" spans="1:11" x14ac:dyDescent="0.3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  <c r="F12" s="8">
        <f>5936+596</f>
        <v>6532</v>
      </c>
      <c r="H12" s="8">
        <f>2189+8185</f>
        <v>10374</v>
      </c>
      <c r="J12" s="8">
        <f>8185+2189</f>
        <v>10374</v>
      </c>
    </row>
    <row r="14" spans="1:11" x14ac:dyDescent="0.3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  <c r="F14" s="8">
        <f>219301+394427</f>
        <v>613728</v>
      </c>
      <c r="H14" s="8">
        <f>422545+221712</f>
        <v>644257</v>
      </c>
      <c r="J14" s="8">
        <v>806724</v>
      </c>
    </row>
    <row r="16" spans="1:11" x14ac:dyDescent="0.3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  <c r="F16" s="8">
        <f>21040+6615</f>
        <v>27655</v>
      </c>
      <c r="H16" s="8">
        <f>26917+6701</f>
        <v>33618</v>
      </c>
      <c r="J16" s="8">
        <f>26917+6701</f>
        <v>33618</v>
      </c>
    </row>
    <row r="18" spans="1:11" x14ac:dyDescent="0.3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  <c r="F26" s="8">
        <v>24194</v>
      </c>
      <c r="H26" s="8">
        <f>585+1000</f>
        <v>1585</v>
      </c>
      <c r="J26" s="8">
        <f>585+1000</f>
        <v>1585</v>
      </c>
    </row>
    <row r="27" spans="1:11" x14ac:dyDescent="0.35">
      <c r="C27" t="s">
        <v>197</v>
      </c>
      <c r="F27" s="8">
        <f t="shared" ref="F27:K27" si="2">SUM(F18:F26)</f>
        <v>24194</v>
      </c>
      <c r="G27" s="8">
        <f t="shared" si="2"/>
        <v>0</v>
      </c>
      <c r="H27" s="8">
        <f t="shared" ref="H27" si="3">SUM(H18:H26)</f>
        <v>1585</v>
      </c>
      <c r="I27" s="8">
        <f t="shared" si="2"/>
        <v>0</v>
      </c>
      <c r="J27" s="8">
        <f t="shared" si="2"/>
        <v>1585</v>
      </c>
      <c r="K27" s="8">
        <f t="shared" si="2"/>
        <v>0</v>
      </c>
    </row>
    <row r="29" spans="1:11" x14ac:dyDescent="0.3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  <c r="F29" s="8">
        <v>753</v>
      </c>
      <c r="H29" s="8">
        <f>362+120</f>
        <v>482</v>
      </c>
      <c r="J29" s="8">
        <f>362+120</f>
        <v>482</v>
      </c>
    </row>
    <row r="31" spans="1:11" x14ac:dyDescent="0.3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  <c r="F31" s="8">
        <v>365914</v>
      </c>
      <c r="H31" s="8">
        <v>344521</v>
      </c>
      <c r="J31" s="8">
        <v>351621</v>
      </c>
    </row>
    <row r="32" spans="1:11" x14ac:dyDescent="0.3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  <c r="F34" s="8">
        <v>150676</v>
      </c>
    </row>
    <row r="35" spans="1:11" x14ac:dyDescent="0.35">
      <c r="C35" t="s">
        <v>198</v>
      </c>
      <c r="F35" s="8">
        <f t="shared" ref="F35:K35" si="4">SUM(F31:F34)</f>
        <v>516590</v>
      </c>
      <c r="G35" s="8">
        <f t="shared" si="4"/>
        <v>0</v>
      </c>
      <c r="H35" s="8">
        <f t="shared" ref="H35" si="5">SUM(H31:H34)</f>
        <v>344521</v>
      </c>
      <c r="I35" s="8">
        <f t="shared" si="4"/>
        <v>0</v>
      </c>
      <c r="J35" s="8">
        <f t="shared" si="4"/>
        <v>351621</v>
      </c>
      <c r="K35" s="8">
        <f t="shared" si="4"/>
        <v>0</v>
      </c>
    </row>
    <row r="37" spans="1:11" x14ac:dyDescent="0.3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Revenue!B3</f>
        <v>15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195</v>
      </c>
      <c r="F44" s="8">
        <f t="shared" ref="F44:K44" si="6">F42+F39+F37+F35+F10+F12+F14+F16+F27+F29</f>
        <v>6291040</v>
      </c>
      <c r="G44" s="8">
        <f t="shared" si="6"/>
        <v>0</v>
      </c>
      <c r="H44" s="8">
        <f t="shared" si="6"/>
        <v>6653426</v>
      </c>
      <c r="I44" s="8">
        <f t="shared" si="6"/>
        <v>0</v>
      </c>
      <c r="J44" s="8">
        <f t="shared" si="6"/>
        <v>6334699</v>
      </c>
      <c r="K44" s="8">
        <f t="shared" si="6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topLeftCell="D1" zoomScale="85" zoomScaleNormal="85" workbookViewId="0">
      <pane ySplit="6" topLeftCell="A17" activePane="bottomLeft" state="frozen"/>
      <selection pane="bottomLeft" activeCell="J49" sqref="J49"/>
    </sheetView>
  </sheetViews>
  <sheetFormatPr defaultRowHeight="14.5" x14ac:dyDescent="0.35"/>
  <cols>
    <col min="1" max="1" width="14.26953125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513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Nicholls State University</v>
      </c>
    </row>
    <row r="3" spans="1:11" x14ac:dyDescent="0.35">
      <c r="A3" s="6" t="s">
        <v>116</v>
      </c>
      <c r="B3" s="7">
        <f>Revenue!B3</f>
        <v>15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  <c r="F7" s="8">
        <v>2174327</v>
      </c>
      <c r="H7" s="8">
        <v>2286937</v>
      </c>
      <c r="J7" s="8">
        <v>2150664</v>
      </c>
    </row>
    <row r="8" spans="1:11" x14ac:dyDescent="0.3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  <c r="F8" s="8">
        <v>110525</v>
      </c>
      <c r="H8" s="8">
        <v>153231</v>
      </c>
      <c r="J8" s="8">
        <v>118231</v>
      </c>
    </row>
    <row r="9" spans="1:11" x14ac:dyDescent="0.3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  <c r="F9" s="8">
        <v>1146945</v>
      </c>
      <c r="H9" s="8">
        <v>1211888</v>
      </c>
      <c r="J9" s="8">
        <v>1150241</v>
      </c>
    </row>
    <row r="10" spans="1:11" x14ac:dyDescent="0.35">
      <c r="C10" t="s">
        <v>196</v>
      </c>
      <c r="F10" s="8">
        <f t="shared" ref="F10:K10" si="0">SUM(F7:F9)</f>
        <v>3431797</v>
      </c>
      <c r="G10" s="8">
        <f t="shared" si="0"/>
        <v>0</v>
      </c>
      <c r="H10" s="8">
        <f t="shared" ref="H10:J10" si="1">SUM(H7:H9)</f>
        <v>3652056</v>
      </c>
      <c r="I10" s="8">
        <f t="shared" si="0"/>
        <v>0</v>
      </c>
      <c r="J10" s="8">
        <f t="shared" si="1"/>
        <v>3419136</v>
      </c>
      <c r="K10" s="8">
        <f t="shared" si="0"/>
        <v>0</v>
      </c>
    </row>
    <row r="12" spans="1:11" x14ac:dyDescent="0.3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  <c r="F12" s="8">
        <v>22385</v>
      </c>
      <c r="H12" s="8">
        <v>36914</v>
      </c>
      <c r="J12" s="8">
        <v>36914</v>
      </c>
    </row>
    <row r="14" spans="1:11" x14ac:dyDescent="0.3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  <c r="F14" s="8">
        <v>178522</v>
      </c>
      <c r="H14" s="8">
        <v>260208</v>
      </c>
      <c r="J14" s="8">
        <v>210744</v>
      </c>
    </row>
    <row r="16" spans="1:11" x14ac:dyDescent="0.3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  <c r="F16" s="8">
        <v>92284</v>
      </c>
      <c r="H16" s="8">
        <v>92765</v>
      </c>
      <c r="J16" s="8">
        <v>71227</v>
      </c>
    </row>
    <row r="18" spans="1:11" x14ac:dyDescent="0.3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  <c r="F26" s="8">
        <v>80842</v>
      </c>
      <c r="H26" s="8">
        <v>71000</v>
      </c>
      <c r="J26" s="8">
        <v>71000</v>
      </c>
    </row>
    <row r="27" spans="1:11" x14ac:dyDescent="0.35">
      <c r="C27" t="s">
        <v>197</v>
      </c>
      <c r="F27" s="8">
        <f t="shared" ref="F27:K27" si="2">SUM(F18:F26)</f>
        <v>80842</v>
      </c>
      <c r="G27" s="8">
        <f t="shared" si="2"/>
        <v>0</v>
      </c>
      <c r="H27" s="8">
        <f t="shared" ref="H27:J27" si="3">SUM(H18:H26)</f>
        <v>71000</v>
      </c>
      <c r="I27" s="8">
        <f t="shared" si="2"/>
        <v>0</v>
      </c>
      <c r="J27" s="8">
        <f t="shared" si="3"/>
        <v>71000</v>
      </c>
      <c r="K27" s="8">
        <f t="shared" si="2"/>
        <v>0</v>
      </c>
    </row>
    <row r="29" spans="1:11" x14ac:dyDescent="0.3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  <c r="F29" s="8">
        <v>850</v>
      </c>
      <c r="H29" s="8">
        <v>54314</v>
      </c>
      <c r="J29" s="8">
        <v>1070</v>
      </c>
    </row>
    <row r="31" spans="1:11" x14ac:dyDescent="0.3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198</v>
      </c>
      <c r="F35" s="8">
        <f t="shared" ref="F35:K35" si="4">SUM(F31:F34)</f>
        <v>0</v>
      </c>
      <c r="G35" s="8">
        <f t="shared" si="4"/>
        <v>0</v>
      </c>
      <c r="H35" s="8">
        <f t="shared" ref="H35:J35" si="5">SUM(H31:H34)</f>
        <v>0</v>
      </c>
      <c r="I35" s="8">
        <f t="shared" si="4"/>
        <v>0</v>
      </c>
      <c r="J35" s="8">
        <f t="shared" si="5"/>
        <v>0</v>
      </c>
      <c r="K35" s="8">
        <f t="shared" si="4"/>
        <v>0</v>
      </c>
    </row>
    <row r="37" spans="1:11" x14ac:dyDescent="0.3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195</v>
      </c>
      <c r="F44" s="8">
        <f t="shared" ref="F44:K44" si="6">F42+F39+F37+F35+F10+F12+F14+F16+F27+F29</f>
        <v>3806680</v>
      </c>
      <c r="G44" s="8">
        <f t="shared" si="6"/>
        <v>0</v>
      </c>
      <c r="H44" s="8">
        <f t="shared" ref="H44" si="7">H42+H39+H37+H35+H10+H12+H14+H16+H27+H29</f>
        <v>4167257</v>
      </c>
      <c r="I44" s="8">
        <f t="shared" si="6"/>
        <v>0</v>
      </c>
      <c r="J44" s="8">
        <f t="shared" si="6"/>
        <v>3810091</v>
      </c>
      <c r="K44" s="8">
        <f t="shared" si="6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44"/>
  <sheetViews>
    <sheetView zoomScale="85" zoomScaleNormal="85" workbookViewId="0">
      <pane ySplit="6" topLeftCell="A23" activePane="bottomLeft" state="frozen"/>
      <selection pane="bottomLeft" activeCell="M55" sqref="M55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514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Nicholls State University</v>
      </c>
    </row>
    <row r="3" spans="1:11" x14ac:dyDescent="0.35">
      <c r="A3" s="6" t="s">
        <v>116</v>
      </c>
      <c r="B3" s="7">
        <f>Revenue!B3</f>
        <v>15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  <c r="F7" s="8">
        <v>5284135</v>
      </c>
      <c r="H7" s="8">
        <v>4901688</v>
      </c>
      <c r="J7" s="8">
        <v>3887344</v>
      </c>
    </row>
    <row r="8" spans="1:11" x14ac:dyDescent="0.3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  <c r="F8" s="8">
        <v>132778</v>
      </c>
      <c r="H8" s="8">
        <v>129986</v>
      </c>
      <c r="J8" s="8">
        <v>74986</v>
      </c>
    </row>
    <row r="9" spans="1:11" x14ac:dyDescent="0.3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  <c r="F9" s="8">
        <v>2364174</v>
      </c>
      <c r="H9" s="8">
        <v>2142122</v>
      </c>
      <c r="J9" s="8">
        <v>1761819</v>
      </c>
    </row>
    <row r="10" spans="1:11" x14ac:dyDescent="0.35">
      <c r="C10" t="s">
        <v>196</v>
      </c>
      <c r="F10" s="8">
        <f t="shared" ref="F10:K10" si="0">SUM(F7:F9)</f>
        <v>7781087</v>
      </c>
      <c r="G10" s="8">
        <f t="shared" si="0"/>
        <v>0</v>
      </c>
      <c r="H10" s="8">
        <f t="shared" ref="H10" si="1">SUM(H7:H9)</f>
        <v>7173796</v>
      </c>
      <c r="I10" s="8">
        <f t="shared" si="0"/>
        <v>0</v>
      </c>
      <c r="J10" s="8">
        <f t="shared" si="0"/>
        <v>5724149</v>
      </c>
      <c r="K10" s="8">
        <f t="shared" si="0"/>
        <v>0</v>
      </c>
    </row>
    <row r="12" spans="1:11" x14ac:dyDescent="0.3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  <c r="F12" s="8">
        <v>32734</v>
      </c>
      <c r="H12" s="8">
        <v>73411</v>
      </c>
      <c r="J12" s="8">
        <v>61411</v>
      </c>
    </row>
    <row r="14" spans="1:11" x14ac:dyDescent="0.3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  <c r="F14" s="8">
        <v>425121</v>
      </c>
      <c r="H14" s="8">
        <v>477558</v>
      </c>
      <c r="J14" s="8">
        <v>544285</v>
      </c>
    </row>
    <row r="16" spans="1:11" x14ac:dyDescent="0.3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  <c r="F16" s="8">
        <v>55554</v>
      </c>
      <c r="H16" s="8">
        <v>75020</v>
      </c>
      <c r="J16" s="8">
        <v>61084</v>
      </c>
    </row>
    <row r="18" spans="1:14" x14ac:dyDescent="0.3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  <c r="F18" s="8">
        <v>27209</v>
      </c>
      <c r="H18" s="8">
        <v>27750</v>
      </c>
      <c r="J18" s="8">
        <v>27750</v>
      </c>
    </row>
    <row r="19" spans="1:14" x14ac:dyDescent="0.3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4" x14ac:dyDescent="0.3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  <c r="F20" s="8">
        <v>6650</v>
      </c>
    </row>
    <row r="21" spans="1:14" x14ac:dyDescent="0.3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  <c r="F21" s="8">
        <v>29426</v>
      </c>
      <c r="H21" s="8">
        <v>30000</v>
      </c>
      <c r="J21" s="8">
        <v>30000</v>
      </c>
    </row>
    <row r="22" spans="1:14" x14ac:dyDescent="0.3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  <c r="F22" s="8">
        <v>13440</v>
      </c>
      <c r="H22" s="8">
        <v>15840</v>
      </c>
      <c r="J22" s="8">
        <v>15840</v>
      </c>
    </row>
    <row r="23" spans="1:14" x14ac:dyDescent="0.3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4" x14ac:dyDescent="0.3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4" x14ac:dyDescent="0.3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4" x14ac:dyDescent="0.3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  <c r="F26" s="8">
        <f>5738+44629</f>
        <v>50367</v>
      </c>
      <c r="H26" s="8">
        <f>95449-15840-30000-27750</f>
        <v>21859</v>
      </c>
      <c r="J26" s="8">
        <v>109859</v>
      </c>
    </row>
    <row r="27" spans="1:14" x14ac:dyDescent="0.35">
      <c r="C27" t="s">
        <v>197</v>
      </c>
      <c r="F27" s="8">
        <f t="shared" ref="F27:K27" si="2">SUM(F18:F26)</f>
        <v>127092</v>
      </c>
      <c r="G27" s="8">
        <f t="shared" si="2"/>
        <v>0</v>
      </c>
      <c r="H27" s="8">
        <f t="shared" ref="H27" si="3">SUM(H18:H26)</f>
        <v>95449</v>
      </c>
      <c r="I27" s="8">
        <f t="shared" si="2"/>
        <v>0</v>
      </c>
      <c r="J27" s="8">
        <f t="shared" si="2"/>
        <v>183449</v>
      </c>
      <c r="K27" s="8">
        <f t="shared" si="2"/>
        <v>0</v>
      </c>
      <c r="N27" s="8"/>
    </row>
    <row r="29" spans="1:14" x14ac:dyDescent="0.3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  <c r="F29" s="8">
        <v>261434</v>
      </c>
      <c r="H29" s="8">
        <v>262572</v>
      </c>
      <c r="J29" s="8">
        <v>262893</v>
      </c>
    </row>
    <row r="31" spans="1:14" x14ac:dyDescent="0.3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4" x14ac:dyDescent="0.3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  <c r="F34" s="8">
        <v>49687</v>
      </c>
    </row>
    <row r="35" spans="1:11" x14ac:dyDescent="0.35">
      <c r="C35" t="s">
        <v>198</v>
      </c>
      <c r="F35" s="8">
        <f t="shared" ref="F35:K35" si="4">SUM(F31:F34)</f>
        <v>49687</v>
      </c>
      <c r="G35" s="8">
        <f t="shared" si="4"/>
        <v>0</v>
      </c>
      <c r="H35" s="8">
        <f t="shared" ref="H35" si="5">SUM(H31:H34)</f>
        <v>0</v>
      </c>
      <c r="I35" s="8">
        <f t="shared" si="4"/>
        <v>0</v>
      </c>
      <c r="J35" s="8">
        <f t="shared" si="4"/>
        <v>0</v>
      </c>
      <c r="K35" s="8">
        <f t="shared" si="4"/>
        <v>0</v>
      </c>
    </row>
    <row r="37" spans="1:11" x14ac:dyDescent="0.3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  <c r="F39" s="8">
        <v>589098</v>
      </c>
      <c r="H39" s="8">
        <v>589443</v>
      </c>
      <c r="J39" s="8">
        <v>831352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195</v>
      </c>
      <c r="F44" s="8">
        <f t="shared" ref="F44:K44" si="6">F42+F39+F37+F35+F10+F12+F14+F16+F27+F29</f>
        <v>9321807</v>
      </c>
      <c r="G44" s="8">
        <f t="shared" si="6"/>
        <v>0</v>
      </c>
      <c r="H44" s="8">
        <f t="shared" si="6"/>
        <v>8747249</v>
      </c>
      <c r="I44" s="8">
        <f t="shared" si="6"/>
        <v>0</v>
      </c>
      <c r="J44" s="8">
        <f t="shared" si="6"/>
        <v>7668623</v>
      </c>
      <c r="K44" s="8">
        <f t="shared" si="6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topLeftCell="D1" zoomScale="85" zoomScaleNormal="85" workbookViewId="0">
      <pane ySplit="6" topLeftCell="A7" activePane="bottomLeft" state="frozen"/>
      <selection pane="bottomLeft" activeCell="J30" sqref="J30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515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Nicholls State University</v>
      </c>
    </row>
    <row r="3" spans="1:11" x14ac:dyDescent="0.35">
      <c r="A3" s="6" t="s">
        <v>116</v>
      </c>
      <c r="B3" s="7">
        <f>Revenue!B3</f>
        <v>15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  <c r="F29" s="8">
        <v>2076483</v>
      </c>
      <c r="H29" s="8">
        <v>5298777</v>
      </c>
      <c r="J29" s="8">
        <v>7071889</v>
      </c>
    </row>
    <row r="31" spans="1:11" x14ac:dyDescent="0.3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195</v>
      </c>
      <c r="F44" s="8">
        <f t="shared" ref="F44:K44" si="3">F42+F39+F37+F35+F10+F12+F14+F16+F27+F29</f>
        <v>2076483</v>
      </c>
      <c r="G44" s="8">
        <f t="shared" si="3"/>
        <v>0</v>
      </c>
      <c r="H44" s="8">
        <f t="shared" si="3"/>
        <v>5298777</v>
      </c>
      <c r="I44" s="8">
        <f t="shared" si="3"/>
        <v>0</v>
      </c>
      <c r="J44" s="8">
        <f t="shared" si="3"/>
        <v>7071889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23" activePane="bottomLeft" state="frozen"/>
      <selection pane="bottomLeft" activeCell="J55" sqref="J55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516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Nicholls State University</v>
      </c>
    </row>
    <row r="3" spans="1:11" x14ac:dyDescent="0.35">
      <c r="A3" s="6" t="s">
        <v>116</v>
      </c>
      <c r="B3" s="7">
        <f>Revenue!B3</f>
        <v>15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  <c r="F7" s="8">
        <v>1732199</v>
      </c>
      <c r="H7" s="8">
        <v>2050822</v>
      </c>
      <c r="J7" s="8">
        <v>2148419</v>
      </c>
    </row>
    <row r="8" spans="1:11" x14ac:dyDescent="0.3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  <c r="F8" s="8">
        <v>128291</v>
      </c>
      <c r="H8" s="8">
        <v>62348</v>
      </c>
      <c r="J8" s="8">
        <v>54548</v>
      </c>
    </row>
    <row r="9" spans="1:11" x14ac:dyDescent="0.3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  <c r="F9" s="8">
        <v>1141498</v>
      </c>
      <c r="H9" s="8">
        <v>1399292</v>
      </c>
      <c r="J9" s="8">
        <v>1401530</v>
      </c>
    </row>
    <row r="10" spans="1:11" x14ac:dyDescent="0.35">
      <c r="C10" t="s">
        <v>196</v>
      </c>
      <c r="F10" s="8">
        <f t="shared" ref="F10:K10" si="0">SUM(F7:F9)</f>
        <v>3001988</v>
      </c>
      <c r="G10" s="8">
        <f t="shared" si="0"/>
        <v>0</v>
      </c>
      <c r="H10" s="8">
        <f t="shared" si="0"/>
        <v>3512462</v>
      </c>
      <c r="I10" s="8">
        <f t="shared" si="0"/>
        <v>0</v>
      </c>
      <c r="J10" s="8">
        <f t="shared" si="0"/>
        <v>3604497</v>
      </c>
      <c r="K10" s="8">
        <f t="shared" si="0"/>
        <v>0</v>
      </c>
    </row>
    <row r="12" spans="1:11" x14ac:dyDescent="0.3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  <c r="H12" s="8">
        <v>686</v>
      </c>
      <c r="J12" s="8">
        <v>686</v>
      </c>
    </row>
    <row r="14" spans="1:11" x14ac:dyDescent="0.3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  <c r="F14" s="8">
        <v>1834122</v>
      </c>
      <c r="H14" s="8">
        <v>1783845</v>
      </c>
      <c r="J14" s="8">
        <v>1929823</v>
      </c>
    </row>
    <row r="16" spans="1:11" x14ac:dyDescent="0.3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  <c r="F16" s="8">
        <v>150543</v>
      </c>
      <c r="H16" s="8">
        <v>152464</v>
      </c>
      <c r="J16" s="8">
        <v>152464</v>
      </c>
    </row>
    <row r="18" spans="1:11" x14ac:dyDescent="0.3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  <c r="F26" s="8">
        <v>863</v>
      </c>
      <c r="H26" s="8">
        <v>12500</v>
      </c>
    </row>
    <row r="27" spans="1:11" x14ac:dyDescent="0.35">
      <c r="C27" t="s">
        <v>197</v>
      </c>
      <c r="F27" s="8">
        <f t="shared" ref="F27:K27" si="1">SUM(F18:F26)</f>
        <v>863</v>
      </c>
      <c r="G27" s="8">
        <f t="shared" si="1"/>
        <v>0</v>
      </c>
      <c r="H27" s="8">
        <f t="shared" si="1"/>
        <v>12500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  <c r="F29" s="8">
        <v>275000</v>
      </c>
      <c r="H29" s="8">
        <v>275000</v>
      </c>
    </row>
    <row r="31" spans="1:11" x14ac:dyDescent="0.3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  <c r="F39" s="8">
        <v>893706</v>
      </c>
      <c r="H39" s="8">
        <v>897506</v>
      </c>
      <c r="J39" s="8">
        <v>1437670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195</v>
      </c>
      <c r="F44" s="8">
        <f t="shared" ref="F44:K44" si="3">F42+F39+F37+F35+F10+F12+F14+F16+F27+F29</f>
        <v>6156222</v>
      </c>
      <c r="G44" s="8">
        <f t="shared" si="3"/>
        <v>0</v>
      </c>
      <c r="H44" s="8">
        <f t="shared" si="3"/>
        <v>6634463</v>
      </c>
      <c r="I44" s="8">
        <f t="shared" si="3"/>
        <v>0</v>
      </c>
      <c r="J44" s="8">
        <f t="shared" si="3"/>
        <v>7125140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8" width="14.81640625" style="8" customWidth="1"/>
    <col min="9" max="9" width="13.1796875" style="8" customWidth="1"/>
    <col min="10" max="10" width="15.81640625" style="8" customWidth="1"/>
    <col min="11" max="11" width="13.1796875" style="8" customWidth="1"/>
  </cols>
  <sheetData>
    <row r="1" spans="1:11" x14ac:dyDescent="0.35">
      <c r="A1" s="6" t="s">
        <v>517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Nicholls State University</v>
      </c>
    </row>
    <row r="3" spans="1:11" x14ac:dyDescent="0.35">
      <c r="A3" s="6" t="s">
        <v>116</v>
      </c>
      <c r="B3" s="7">
        <f>Revenue!B3</f>
        <v>15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518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Nicholls State University</v>
      </c>
    </row>
    <row r="3" spans="1:11" x14ac:dyDescent="0.35">
      <c r="A3" s="6" t="s">
        <v>116</v>
      </c>
      <c r="B3" s="7">
        <f>Revenue!B3</f>
        <v>15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5">
      <c r="C44" s="3" t="s">
        <v>195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L6" activePane="bottomRight" state="frozen"/>
      <selection activeCell="B30" sqref="B30"/>
      <selection pane="topRight" activeCell="B30" sqref="B30"/>
      <selection pane="bottomLeft" activeCell="B30" sqref="B30"/>
      <selection pane="bottomRight" activeCell="C30" sqref="C30:Z44"/>
    </sheetView>
  </sheetViews>
  <sheetFormatPr defaultRowHeight="14.5" x14ac:dyDescent="0.35"/>
  <cols>
    <col min="1" max="1" width="17" style="1" customWidth="1"/>
    <col min="2" max="2" width="37.1796875" customWidth="1"/>
    <col min="3" max="29" width="17.81640625" customWidth="1"/>
  </cols>
  <sheetData>
    <row r="1" spans="1:23" x14ac:dyDescent="0.35">
      <c r="A1" s="6" t="s">
        <v>519</v>
      </c>
      <c r="D1" s="1"/>
    </row>
    <row r="2" spans="1:23" x14ac:dyDescent="0.35">
      <c r="A2" s="6" t="s">
        <v>79</v>
      </c>
      <c r="B2" s="9" t="str">
        <f>Revenue!B2</f>
        <v>Nicholls State University</v>
      </c>
      <c r="D2" s="1"/>
    </row>
    <row r="3" spans="1:23" x14ac:dyDescent="0.35">
      <c r="A3" s="6" t="s">
        <v>116</v>
      </c>
      <c r="B3" s="7">
        <f>Revenue!B3</f>
        <v>15</v>
      </c>
      <c r="D3" s="1"/>
    </row>
    <row r="5" spans="1:23" s="3" customFormat="1" ht="15" thickBot="1" x14ac:dyDescent="0.4">
      <c r="A5" s="2" t="s">
        <v>340</v>
      </c>
    </row>
    <row r="6" spans="1:23" s="2" customFormat="1" ht="15.5" thickTop="1" thickBot="1" x14ac:dyDescent="0.4">
      <c r="A6" s="13" t="s">
        <v>4</v>
      </c>
      <c r="B6" s="13" t="s">
        <v>0</v>
      </c>
      <c r="C6" s="16" t="s">
        <v>333</v>
      </c>
      <c r="D6" s="16"/>
      <c r="E6" s="24"/>
      <c r="F6" s="26" t="s">
        <v>334</v>
      </c>
      <c r="G6" s="16"/>
      <c r="H6" s="24"/>
      <c r="I6" s="26" t="s">
        <v>335</v>
      </c>
      <c r="J6" s="16"/>
      <c r="K6" s="24"/>
      <c r="L6" s="26" t="s">
        <v>336</v>
      </c>
      <c r="M6" s="16"/>
      <c r="N6" s="24"/>
      <c r="O6" s="26" t="s">
        <v>337</v>
      </c>
      <c r="P6" s="16"/>
      <c r="Q6" s="24"/>
      <c r="R6" s="26" t="s">
        <v>338</v>
      </c>
      <c r="S6" s="16"/>
      <c r="T6" s="17"/>
      <c r="U6" s="26" t="s">
        <v>339</v>
      </c>
      <c r="V6" s="16"/>
      <c r="W6" s="17"/>
    </row>
    <row r="7" spans="1:23" s="2" customFormat="1" ht="15.5" thickTop="1" thickBot="1" x14ac:dyDescent="0.4">
      <c r="A7" s="14" t="s">
        <v>2</v>
      </c>
      <c r="B7" s="14" t="s">
        <v>3</v>
      </c>
      <c r="C7" s="14" t="s">
        <v>330</v>
      </c>
      <c r="D7" s="14" t="s">
        <v>331</v>
      </c>
      <c r="E7" s="25" t="s">
        <v>332</v>
      </c>
      <c r="F7" s="27" t="s">
        <v>330</v>
      </c>
      <c r="G7" s="14" t="s">
        <v>331</v>
      </c>
      <c r="H7" s="25" t="s">
        <v>332</v>
      </c>
      <c r="I7" s="27" t="s">
        <v>330</v>
      </c>
      <c r="J7" s="14" t="s">
        <v>331</v>
      </c>
      <c r="K7" s="25" t="s">
        <v>332</v>
      </c>
      <c r="L7" s="27" t="s">
        <v>330</v>
      </c>
      <c r="M7" s="14" t="s">
        <v>331</v>
      </c>
      <c r="N7" s="25" t="s">
        <v>332</v>
      </c>
      <c r="O7" s="27" t="s">
        <v>330</v>
      </c>
      <c r="P7" s="14" t="s">
        <v>331</v>
      </c>
      <c r="Q7" s="25" t="s">
        <v>332</v>
      </c>
      <c r="R7" s="27" t="s">
        <v>330</v>
      </c>
      <c r="S7" s="14" t="s">
        <v>331</v>
      </c>
      <c r="T7" s="15" t="s">
        <v>332</v>
      </c>
      <c r="U7" s="27" t="s">
        <v>330</v>
      </c>
      <c r="V7" s="14" t="s">
        <v>331</v>
      </c>
      <c r="W7" s="15" t="s">
        <v>332</v>
      </c>
    </row>
    <row r="8" spans="1:23" ht="15" thickTop="1" x14ac:dyDescent="0.35">
      <c r="A8" s="18">
        <v>641</v>
      </c>
      <c r="B8" s="19" t="s">
        <v>54</v>
      </c>
      <c r="C8" s="29">
        <f>109628+46479</f>
        <v>156107</v>
      </c>
      <c r="D8" s="520">
        <v>203000</v>
      </c>
      <c r="E8" s="30">
        <f>110000+46500</f>
        <v>156500</v>
      </c>
      <c r="F8" s="31">
        <f>4313+6647</f>
        <v>10960</v>
      </c>
      <c r="G8" s="520">
        <v>14000</v>
      </c>
      <c r="H8" s="30">
        <f>4500+6700</f>
        <v>11200</v>
      </c>
      <c r="I8" s="31">
        <f>7407+15945</f>
        <v>23352</v>
      </c>
      <c r="J8" s="520">
        <v>35500</v>
      </c>
      <c r="K8" s="30">
        <v>23500</v>
      </c>
      <c r="L8" s="31">
        <f>4313+2989</f>
        <v>7302</v>
      </c>
      <c r="M8" s="520">
        <v>15500</v>
      </c>
      <c r="N8" s="30">
        <f>4500+3800</f>
        <v>8300</v>
      </c>
      <c r="O8" s="31"/>
      <c r="P8" s="29"/>
      <c r="Q8" s="30"/>
      <c r="R8" s="31"/>
      <c r="S8" s="521"/>
      <c r="T8" s="32"/>
      <c r="U8" s="31">
        <f>R8+O8+L8+I8+F8+C8</f>
        <v>197721</v>
      </c>
      <c r="V8" s="31">
        <f>S8+P8+M8+J8+G8+D8</f>
        <v>268000</v>
      </c>
      <c r="W8" s="31">
        <f>T8+Q8+N8+K8+H8+E8</f>
        <v>199500</v>
      </c>
    </row>
    <row r="9" spans="1:23" x14ac:dyDescent="0.35">
      <c r="A9" s="20">
        <v>642</v>
      </c>
      <c r="B9" s="21" t="s">
        <v>55</v>
      </c>
      <c r="C9" s="33"/>
      <c r="D9" s="522"/>
      <c r="E9" s="34"/>
      <c r="F9" s="35"/>
      <c r="G9" s="522"/>
      <c r="H9" s="34"/>
      <c r="I9" s="35"/>
      <c r="J9" s="522"/>
      <c r="K9" s="34"/>
      <c r="L9" s="35"/>
      <c r="M9" s="522"/>
      <c r="N9" s="34"/>
      <c r="O9" s="35"/>
      <c r="P9" s="33"/>
      <c r="Q9" s="34"/>
      <c r="R9" s="35"/>
      <c r="S9" s="52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35">
      <c r="A10" s="20">
        <v>643</v>
      </c>
      <c r="B10" s="21" t="s">
        <v>56</v>
      </c>
      <c r="C10" s="33"/>
      <c r="D10" s="522"/>
      <c r="E10" s="34"/>
      <c r="F10" s="35"/>
      <c r="G10" s="522"/>
      <c r="H10" s="34"/>
      <c r="I10" s="35"/>
      <c r="J10" s="522"/>
      <c r="K10" s="34"/>
      <c r="L10" s="35"/>
      <c r="M10" s="522"/>
      <c r="N10" s="34"/>
      <c r="O10" s="35"/>
      <c r="P10" s="33"/>
      <c r="Q10" s="34"/>
      <c r="R10" s="35"/>
      <c r="S10" s="52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35">
      <c r="A11" s="20">
        <v>644</v>
      </c>
      <c r="B11" s="21" t="s">
        <v>57</v>
      </c>
      <c r="C11" s="33">
        <v>365056</v>
      </c>
      <c r="D11" s="522">
        <v>600000</v>
      </c>
      <c r="E11" s="34">
        <v>925000</v>
      </c>
      <c r="F11" s="35">
        <v>473000</v>
      </c>
      <c r="G11" s="522">
        <v>450000</v>
      </c>
      <c r="H11" s="34">
        <v>450000</v>
      </c>
      <c r="I11" s="35">
        <v>43000</v>
      </c>
      <c r="J11" s="522">
        <v>28500</v>
      </c>
      <c r="K11" s="34">
        <v>38000</v>
      </c>
      <c r="L11" s="35">
        <v>45500</v>
      </c>
      <c r="M11" s="522">
        <v>45500</v>
      </c>
      <c r="N11" s="34">
        <v>21000</v>
      </c>
      <c r="O11" s="35"/>
      <c r="P11" s="33"/>
      <c r="Q11" s="34"/>
      <c r="R11" s="35"/>
      <c r="S11" s="523"/>
      <c r="T11" s="36"/>
      <c r="U11" s="35">
        <f t="shared" si="0"/>
        <v>926556</v>
      </c>
      <c r="V11" s="35">
        <f t="shared" si="0"/>
        <v>1124000</v>
      </c>
      <c r="W11" s="35">
        <f t="shared" si="0"/>
        <v>1434000</v>
      </c>
    </row>
    <row r="12" spans="1:23" x14ac:dyDescent="0.35">
      <c r="A12" s="20">
        <v>645</v>
      </c>
      <c r="B12" s="21" t="s">
        <v>58</v>
      </c>
      <c r="C12" s="33"/>
      <c r="D12" s="522"/>
      <c r="E12" s="34"/>
      <c r="F12" s="35"/>
      <c r="G12" s="522"/>
      <c r="H12" s="34"/>
      <c r="I12" s="35"/>
      <c r="J12" s="522"/>
      <c r="K12" s="34"/>
      <c r="L12" s="35"/>
      <c r="M12" s="522"/>
      <c r="N12" s="34"/>
      <c r="O12" s="35"/>
      <c r="P12" s="33"/>
      <c r="Q12" s="34"/>
      <c r="R12" s="35">
        <f>5000+13732</f>
        <v>18732</v>
      </c>
      <c r="S12" s="523">
        <v>1994242</v>
      </c>
      <c r="T12" s="36">
        <f>1822040+14000</f>
        <v>1836040</v>
      </c>
      <c r="U12" s="35">
        <f t="shared" si="0"/>
        <v>18732</v>
      </c>
      <c r="V12" s="35">
        <f t="shared" si="0"/>
        <v>1994242</v>
      </c>
      <c r="W12" s="35">
        <f t="shared" si="0"/>
        <v>1836040</v>
      </c>
    </row>
    <row r="13" spans="1:23" x14ac:dyDescent="0.35">
      <c r="A13" s="20">
        <v>646</v>
      </c>
      <c r="B13" s="21" t="s">
        <v>59</v>
      </c>
      <c r="C13" s="33"/>
      <c r="D13" s="522"/>
      <c r="E13" s="34"/>
      <c r="F13" s="35"/>
      <c r="G13" s="522"/>
      <c r="H13" s="34"/>
      <c r="I13" s="35"/>
      <c r="J13" s="522"/>
      <c r="K13" s="34"/>
      <c r="L13" s="35"/>
      <c r="M13" s="522"/>
      <c r="N13" s="34"/>
      <c r="O13" s="35"/>
      <c r="P13" s="33"/>
      <c r="Q13" s="34"/>
      <c r="R13" s="35">
        <v>2488835</v>
      </c>
      <c r="S13" s="523">
        <v>2465864</v>
      </c>
      <c r="T13" s="36">
        <v>2438302</v>
      </c>
      <c r="U13" s="35">
        <f t="shared" si="0"/>
        <v>2488835</v>
      </c>
      <c r="V13" s="35">
        <f t="shared" si="0"/>
        <v>2465864</v>
      </c>
      <c r="W13" s="35">
        <f t="shared" si="0"/>
        <v>2438302</v>
      </c>
    </row>
    <row r="14" spans="1:23" x14ac:dyDescent="0.35">
      <c r="A14" s="20">
        <v>647</v>
      </c>
      <c r="B14" s="21" t="s">
        <v>60</v>
      </c>
      <c r="C14" s="33">
        <v>11844</v>
      </c>
      <c r="D14" s="522">
        <v>10500</v>
      </c>
      <c r="E14" s="34">
        <v>25000</v>
      </c>
      <c r="F14" s="35">
        <v>4</v>
      </c>
      <c r="G14" s="522">
        <v>0</v>
      </c>
      <c r="H14" s="34">
        <v>1500</v>
      </c>
      <c r="I14" s="35">
        <v>16</v>
      </c>
      <c r="J14" s="522"/>
      <c r="K14" s="34">
        <v>5000</v>
      </c>
      <c r="L14" s="35">
        <v>4</v>
      </c>
      <c r="M14" s="522"/>
      <c r="N14" s="34">
        <v>1500</v>
      </c>
      <c r="O14" s="35"/>
      <c r="P14" s="33"/>
      <c r="Q14" s="34"/>
      <c r="R14" s="35"/>
      <c r="S14" s="523"/>
      <c r="T14" s="36"/>
      <c r="U14" s="35">
        <f t="shared" si="0"/>
        <v>11868</v>
      </c>
      <c r="V14" s="35">
        <f t="shared" si="0"/>
        <v>10500</v>
      </c>
      <c r="W14" s="35">
        <f t="shared" si="0"/>
        <v>33000</v>
      </c>
    </row>
    <row r="15" spans="1:23" x14ac:dyDescent="0.35">
      <c r="A15" s="20">
        <v>648</v>
      </c>
      <c r="B15" s="21" t="s">
        <v>61</v>
      </c>
      <c r="C15" s="33"/>
      <c r="D15" s="522"/>
      <c r="E15" s="34"/>
      <c r="F15" s="35"/>
      <c r="G15" s="522"/>
      <c r="H15" s="34"/>
      <c r="I15" s="35"/>
      <c r="J15" s="522"/>
      <c r="K15" s="34"/>
      <c r="L15" s="35"/>
      <c r="M15" s="522"/>
      <c r="N15" s="34"/>
      <c r="O15" s="35"/>
      <c r="P15" s="33"/>
      <c r="Q15" s="34"/>
      <c r="R15" s="35">
        <v>688296</v>
      </c>
      <c r="S15" s="523">
        <v>650828</v>
      </c>
      <c r="T15" s="36">
        <v>650828</v>
      </c>
      <c r="U15" s="47">
        <f t="shared" si="0"/>
        <v>688296</v>
      </c>
      <c r="V15" s="35">
        <f t="shared" si="0"/>
        <v>650828</v>
      </c>
      <c r="W15" s="35">
        <f t="shared" si="0"/>
        <v>650828</v>
      </c>
    </row>
    <row r="16" spans="1:23" x14ac:dyDescent="0.35">
      <c r="A16" s="20">
        <v>649</v>
      </c>
      <c r="B16" s="21" t="s">
        <v>62</v>
      </c>
      <c r="C16" s="33"/>
      <c r="D16" s="522"/>
      <c r="E16" s="34"/>
      <c r="F16" s="35"/>
      <c r="G16" s="522"/>
      <c r="H16" s="34"/>
      <c r="I16" s="35"/>
      <c r="J16" s="522"/>
      <c r="K16" s="34"/>
      <c r="L16" s="35"/>
      <c r="M16" s="522"/>
      <c r="N16" s="34"/>
      <c r="O16" s="35"/>
      <c r="P16" s="33"/>
      <c r="Q16" s="34"/>
      <c r="R16" s="35"/>
      <c r="S16" s="52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35">
      <c r="A17" s="20">
        <v>650</v>
      </c>
      <c r="B17" s="21" t="s">
        <v>63</v>
      </c>
      <c r="C17" s="33"/>
      <c r="D17" s="522"/>
      <c r="E17" s="34"/>
      <c r="F17" s="35"/>
      <c r="G17" s="522"/>
      <c r="H17" s="34"/>
      <c r="I17" s="35"/>
      <c r="J17" s="522"/>
      <c r="K17" s="34"/>
      <c r="L17" s="35"/>
      <c r="M17" s="522"/>
      <c r="N17" s="34"/>
      <c r="O17" s="35"/>
      <c r="P17" s="33"/>
      <c r="Q17" s="34"/>
      <c r="R17" s="35"/>
      <c r="S17" s="52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35">
      <c r="A18" s="20">
        <v>651</v>
      </c>
      <c r="B18" s="21" t="s">
        <v>64</v>
      </c>
      <c r="C18" s="33">
        <v>9389</v>
      </c>
      <c r="D18" s="522">
        <v>9300</v>
      </c>
      <c r="E18" s="34">
        <v>9300</v>
      </c>
      <c r="F18" s="35">
        <f>85439+1117</f>
        <v>86556</v>
      </c>
      <c r="G18" s="522">
        <v>2500</v>
      </c>
      <c r="H18" s="34">
        <v>2500</v>
      </c>
      <c r="I18" s="35">
        <f>3219+24850</f>
        <v>28069</v>
      </c>
      <c r="J18" s="522">
        <v>4000</v>
      </c>
      <c r="K18" s="34">
        <v>4000</v>
      </c>
      <c r="L18" s="35">
        <v>2011</v>
      </c>
      <c r="M18" s="522">
        <v>2700</v>
      </c>
      <c r="N18" s="34">
        <v>2700</v>
      </c>
      <c r="O18" s="35"/>
      <c r="P18" s="33"/>
      <c r="Q18" s="34"/>
      <c r="R18" s="35">
        <f>13306+16108+96801</f>
        <v>126215</v>
      </c>
      <c r="S18" s="523">
        <v>325600</v>
      </c>
      <c r="T18" s="36">
        <f>9000+10000+16600+300000</f>
        <v>335600</v>
      </c>
      <c r="U18" s="47">
        <f t="shared" si="0"/>
        <v>252240</v>
      </c>
      <c r="V18" s="35">
        <f t="shared" si="0"/>
        <v>344100</v>
      </c>
      <c r="W18" s="35">
        <f t="shared" si="0"/>
        <v>354100</v>
      </c>
    </row>
    <row r="19" spans="1:29" x14ac:dyDescent="0.3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52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3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52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3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52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3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>
        <v>2252205</v>
      </c>
      <c r="S22" s="523">
        <v>2252205</v>
      </c>
      <c r="T22" s="36">
        <v>2252205</v>
      </c>
      <c r="U22" s="47">
        <f t="shared" si="0"/>
        <v>2252205</v>
      </c>
      <c r="V22" s="35">
        <f t="shared" si="0"/>
        <v>2252205</v>
      </c>
      <c r="W22" s="35">
        <f t="shared" si="0"/>
        <v>2252205</v>
      </c>
    </row>
    <row r="23" spans="1:29" ht="15" thickBot="1" x14ac:dyDescent="0.4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" thickBot="1" x14ac:dyDescent="0.4">
      <c r="A24" s="22"/>
      <c r="B24" s="23" t="s">
        <v>339</v>
      </c>
      <c r="C24" s="41">
        <f t="shared" ref="C24:T24" si="1">SUM(C8:C23)</f>
        <v>542396</v>
      </c>
      <c r="D24" s="41">
        <f t="shared" si="1"/>
        <v>822800</v>
      </c>
      <c r="E24" s="42">
        <f t="shared" si="1"/>
        <v>1115800</v>
      </c>
      <c r="F24" s="41">
        <f t="shared" si="1"/>
        <v>570520</v>
      </c>
      <c r="G24" s="41">
        <f t="shared" si="1"/>
        <v>466500</v>
      </c>
      <c r="H24" s="42">
        <f t="shared" si="1"/>
        <v>465200</v>
      </c>
      <c r="I24" s="39">
        <f t="shared" si="1"/>
        <v>94437</v>
      </c>
      <c r="J24" s="41">
        <f t="shared" si="1"/>
        <v>68000</v>
      </c>
      <c r="K24" s="42">
        <f t="shared" si="1"/>
        <v>70500</v>
      </c>
      <c r="L24" s="39">
        <f t="shared" si="1"/>
        <v>54817</v>
      </c>
      <c r="M24" s="41">
        <f t="shared" si="1"/>
        <v>63700</v>
      </c>
      <c r="N24" s="42">
        <f t="shared" si="1"/>
        <v>33500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5574283</v>
      </c>
      <c r="S24" s="41">
        <f t="shared" si="1"/>
        <v>7688739</v>
      </c>
      <c r="T24" s="43">
        <f t="shared" si="1"/>
        <v>7512975</v>
      </c>
      <c r="U24" s="39">
        <f>SUM(U8:U23)</f>
        <v>6836453</v>
      </c>
      <c r="V24" s="41">
        <f>SUM(V8:V23)</f>
        <v>9109739</v>
      </c>
      <c r="W24" s="43">
        <f>SUM(W8:W23)</f>
        <v>9197975</v>
      </c>
    </row>
    <row r="25" spans="1:29" ht="15" thickTop="1" x14ac:dyDescent="0.35">
      <c r="C25" s="28"/>
      <c r="L25" s="28"/>
    </row>
    <row r="27" spans="1:29" s="3" customFormat="1" ht="15" thickBot="1" x14ac:dyDescent="0.4">
      <c r="A27" s="2" t="s">
        <v>341</v>
      </c>
      <c r="C27" s="37"/>
    </row>
    <row r="28" spans="1:29" s="2" customFormat="1" ht="15.5" thickTop="1" thickBot="1" x14ac:dyDescent="0.4">
      <c r="A28" s="13" t="s">
        <v>4</v>
      </c>
      <c r="B28" s="13" t="s">
        <v>0</v>
      </c>
      <c r="C28" s="16" t="s">
        <v>342</v>
      </c>
      <c r="D28" s="16"/>
      <c r="E28" s="24"/>
      <c r="F28" s="26" t="s">
        <v>343</v>
      </c>
      <c r="G28" s="16"/>
      <c r="H28" s="24"/>
      <c r="I28" s="26" t="s">
        <v>334</v>
      </c>
      <c r="J28" s="16"/>
      <c r="K28" s="24"/>
      <c r="L28" s="26" t="s">
        <v>344</v>
      </c>
      <c r="M28" s="16"/>
      <c r="N28" s="24"/>
      <c r="O28" s="26" t="s">
        <v>335</v>
      </c>
      <c r="P28" s="16"/>
      <c r="Q28" s="24"/>
      <c r="R28" s="26" t="s">
        <v>345</v>
      </c>
      <c r="S28" s="16"/>
      <c r="T28" s="17"/>
      <c r="U28" s="26" t="s">
        <v>338</v>
      </c>
      <c r="V28" s="16"/>
      <c r="W28" s="17"/>
      <c r="X28" s="26" t="s">
        <v>346</v>
      </c>
      <c r="Y28" s="16"/>
      <c r="Z28" s="17"/>
      <c r="AA28" s="26" t="s">
        <v>348</v>
      </c>
      <c r="AB28" s="16"/>
      <c r="AC28" s="17"/>
    </row>
    <row r="29" spans="1:29" s="2" customFormat="1" ht="15.5" thickTop="1" thickBot="1" x14ac:dyDescent="0.4">
      <c r="A29" s="14" t="s">
        <v>2</v>
      </c>
      <c r="B29" s="14" t="s">
        <v>3</v>
      </c>
      <c r="C29" s="14" t="s">
        <v>330</v>
      </c>
      <c r="D29" s="14" t="s">
        <v>331</v>
      </c>
      <c r="E29" s="25" t="s">
        <v>332</v>
      </c>
      <c r="F29" s="27" t="s">
        <v>330</v>
      </c>
      <c r="G29" s="14" t="s">
        <v>331</v>
      </c>
      <c r="H29" s="25" t="s">
        <v>332</v>
      </c>
      <c r="I29" s="27" t="s">
        <v>330</v>
      </c>
      <c r="J29" s="14" t="s">
        <v>331</v>
      </c>
      <c r="K29" s="25" t="s">
        <v>332</v>
      </c>
      <c r="L29" s="27" t="s">
        <v>330</v>
      </c>
      <c r="M29" s="14" t="s">
        <v>331</v>
      </c>
      <c r="N29" s="25" t="s">
        <v>332</v>
      </c>
      <c r="O29" s="27" t="s">
        <v>330</v>
      </c>
      <c r="P29" s="14" t="s">
        <v>331</v>
      </c>
      <c r="Q29" s="25" t="s">
        <v>332</v>
      </c>
      <c r="R29" s="38" t="s">
        <v>330</v>
      </c>
      <c r="S29" s="14" t="s">
        <v>331</v>
      </c>
      <c r="T29" s="15" t="s">
        <v>332</v>
      </c>
      <c r="U29" s="27" t="s">
        <v>330</v>
      </c>
      <c r="V29" s="14" t="s">
        <v>331</v>
      </c>
      <c r="W29" s="15" t="s">
        <v>332</v>
      </c>
      <c r="X29" s="27" t="s">
        <v>330</v>
      </c>
      <c r="Y29" s="14" t="s">
        <v>331</v>
      </c>
      <c r="Z29" s="15" t="s">
        <v>332</v>
      </c>
      <c r="AA29" s="27" t="s">
        <v>330</v>
      </c>
      <c r="AB29" s="14" t="s">
        <v>331</v>
      </c>
      <c r="AC29" s="15" t="s">
        <v>332</v>
      </c>
    </row>
    <row r="30" spans="1:29" ht="15" thickTop="1" x14ac:dyDescent="0.35">
      <c r="A30" s="18">
        <v>811</v>
      </c>
      <c r="B30" s="19" t="s">
        <v>103</v>
      </c>
      <c r="C30" s="29">
        <f>789045+14103+44125</f>
        <v>847273</v>
      </c>
      <c r="D30" s="520">
        <v>1024878</v>
      </c>
      <c r="E30" s="30">
        <f>816700+19000+42500</f>
        <v>878200</v>
      </c>
      <c r="F30" s="31">
        <v>703296</v>
      </c>
      <c r="G30" s="520">
        <v>638111</v>
      </c>
      <c r="H30" s="30">
        <v>658418</v>
      </c>
      <c r="I30" s="31">
        <v>321341</v>
      </c>
      <c r="J30" s="520">
        <v>291400</v>
      </c>
      <c r="K30" s="30">
        <v>291400</v>
      </c>
      <c r="L30" s="31">
        <v>167605</v>
      </c>
      <c r="M30" s="520">
        <v>157456</v>
      </c>
      <c r="N30" s="30">
        <v>160606</v>
      </c>
      <c r="O30" s="31">
        <v>139217</v>
      </c>
      <c r="P30" s="520">
        <v>128520</v>
      </c>
      <c r="Q30" s="30">
        <v>135846</v>
      </c>
      <c r="R30" s="31">
        <v>626244</v>
      </c>
      <c r="S30" s="520">
        <v>581462</v>
      </c>
      <c r="T30" s="30">
        <v>602469</v>
      </c>
      <c r="U30" s="31"/>
      <c r="V30" s="29"/>
      <c r="W30" s="30"/>
      <c r="X30" s="31"/>
      <c r="Y30" s="29"/>
      <c r="Z30" s="32"/>
      <c r="AA30" s="31">
        <f>X30+U30+R30+O30+L30+I30+F30+C30</f>
        <v>2804976</v>
      </c>
      <c r="AB30" s="31">
        <f>Y30+V30+S30+P30+M30+J30+G30+D30</f>
        <v>2821827</v>
      </c>
      <c r="AC30" s="31">
        <f>Z30+W30+T30+Q30+N30+K30+H30+E30</f>
        <v>2726939</v>
      </c>
    </row>
    <row r="31" spans="1:29" x14ac:dyDescent="0.35">
      <c r="A31" s="20">
        <v>812</v>
      </c>
      <c r="B31" s="21" t="s">
        <v>104</v>
      </c>
      <c r="C31" s="33">
        <v>303846</v>
      </c>
      <c r="D31" s="522">
        <v>341417</v>
      </c>
      <c r="E31" s="34">
        <v>306091</v>
      </c>
      <c r="F31" s="35">
        <v>265228</v>
      </c>
      <c r="G31" s="522">
        <v>271757</v>
      </c>
      <c r="H31" s="34">
        <v>251825</v>
      </c>
      <c r="I31" s="35">
        <v>87533</v>
      </c>
      <c r="J31" s="522">
        <v>94027</v>
      </c>
      <c r="K31" s="34">
        <v>96382</v>
      </c>
      <c r="L31" s="35">
        <v>79592</v>
      </c>
      <c r="M31" s="522">
        <v>77099</v>
      </c>
      <c r="N31" s="34">
        <v>72648</v>
      </c>
      <c r="O31" s="35">
        <v>45252</v>
      </c>
      <c r="P31" s="522">
        <v>43542.97</v>
      </c>
      <c r="Q31" s="34">
        <v>43928</v>
      </c>
      <c r="R31" s="35">
        <v>214846</v>
      </c>
      <c r="S31" s="522">
        <v>226821</v>
      </c>
      <c r="T31" s="34">
        <v>223263</v>
      </c>
      <c r="U31" s="35"/>
      <c r="V31" s="33"/>
      <c r="W31" s="34"/>
      <c r="X31" s="35"/>
      <c r="Y31" s="33"/>
      <c r="Z31" s="36"/>
      <c r="AA31" s="35">
        <f t="shared" ref="AA31:AC44" si="2">X31+U31+R31+O31+L31+I31+F31+C31</f>
        <v>996297</v>
      </c>
      <c r="AB31" s="35">
        <f t="shared" si="2"/>
        <v>1054663.97</v>
      </c>
      <c r="AC31" s="35">
        <f t="shared" si="2"/>
        <v>994137</v>
      </c>
    </row>
    <row r="32" spans="1:29" x14ac:dyDescent="0.35">
      <c r="A32" s="20">
        <v>813</v>
      </c>
      <c r="B32" s="21" t="s">
        <v>105</v>
      </c>
      <c r="C32" s="33"/>
      <c r="D32" s="522"/>
      <c r="E32" s="34"/>
      <c r="F32" s="35"/>
      <c r="G32" s="522"/>
      <c r="H32" s="34"/>
      <c r="I32" s="35"/>
      <c r="J32" s="522"/>
      <c r="K32" s="34"/>
      <c r="L32" s="35"/>
      <c r="M32" s="522"/>
      <c r="N32" s="34"/>
      <c r="O32" s="35"/>
      <c r="P32" s="522"/>
      <c r="Q32" s="34"/>
      <c r="R32" s="35"/>
      <c r="S32" s="522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35">
      <c r="A33" s="20">
        <v>814</v>
      </c>
      <c r="B33" s="21" t="s">
        <v>106</v>
      </c>
      <c r="C33" s="33"/>
      <c r="D33" s="522"/>
      <c r="E33" s="34"/>
      <c r="F33" s="35"/>
      <c r="G33" s="522"/>
      <c r="H33" s="34"/>
      <c r="I33" s="35"/>
      <c r="J33" s="522"/>
      <c r="K33" s="34"/>
      <c r="L33" s="35"/>
      <c r="M33" s="522"/>
      <c r="N33" s="34"/>
      <c r="O33" s="35"/>
      <c r="P33" s="522"/>
      <c r="Q33" s="34"/>
      <c r="R33" s="35"/>
      <c r="S33" s="522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35">
      <c r="A34" s="20">
        <v>815</v>
      </c>
      <c r="B34" s="21" t="s">
        <v>57</v>
      </c>
      <c r="C34" s="33"/>
      <c r="D34" s="522"/>
      <c r="E34" s="34"/>
      <c r="F34" s="35"/>
      <c r="G34" s="522">
        <v>50000</v>
      </c>
      <c r="H34" s="34">
        <v>150000</v>
      </c>
      <c r="I34" s="35">
        <v>17000</v>
      </c>
      <c r="J34" s="522">
        <v>14000</v>
      </c>
      <c r="K34" s="34">
        <v>14000</v>
      </c>
      <c r="L34" s="35">
        <v>18001</v>
      </c>
      <c r="M34" s="522">
        <v>7500</v>
      </c>
      <c r="N34" s="34">
        <v>29600</v>
      </c>
      <c r="O34" s="35"/>
      <c r="P34" s="522"/>
      <c r="Q34" s="34"/>
      <c r="R34" s="35">
        <v>2500</v>
      </c>
      <c r="S34" s="522">
        <v>4000</v>
      </c>
      <c r="T34" s="34">
        <v>5000</v>
      </c>
      <c r="U34" s="35"/>
      <c r="V34" s="33"/>
      <c r="W34" s="34"/>
      <c r="X34" s="35"/>
      <c r="Y34" s="33"/>
      <c r="Z34" s="36"/>
      <c r="AA34" s="35">
        <f t="shared" si="2"/>
        <v>37501</v>
      </c>
      <c r="AB34" s="35">
        <f t="shared" si="2"/>
        <v>75500</v>
      </c>
      <c r="AC34" s="35">
        <f t="shared" si="2"/>
        <v>198600</v>
      </c>
    </row>
    <row r="35" spans="1:29" x14ac:dyDescent="0.35">
      <c r="A35" s="20">
        <v>816</v>
      </c>
      <c r="B35" s="21" t="s">
        <v>107</v>
      </c>
      <c r="C35" s="33"/>
      <c r="D35" s="522"/>
      <c r="E35" s="34"/>
      <c r="F35" s="35">
        <v>1248519</v>
      </c>
      <c r="G35" s="522">
        <v>1249957</v>
      </c>
      <c r="H35" s="34">
        <v>1248120</v>
      </c>
      <c r="I35" s="35">
        <v>247025</v>
      </c>
      <c r="J35" s="522">
        <v>272139</v>
      </c>
      <c r="K35" s="34">
        <v>270426</v>
      </c>
      <c r="L35" s="35">
        <v>207555</v>
      </c>
      <c r="M35" s="522">
        <v>246181</v>
      </c>
      <c r="N35" s="34">
        <v>225280</v>
      </c>
      <c r="O35" s="35">
        <v>181275</v>
      </c>
      <c r="P35" s="522">
        <v>189325</v>
      </c>
      <c r="Q35" s="34">
        <v>137378</v>
      </c>
      <c r="R35" s="35">
        <f>1170567+6947</f>
        <v>1177514</v>
      </c>
      <c r="S35" s="522">
        <v>1309619</v>
      </c>
      <c r="T35" s="34">
        <v>1211384</v>
      </c>
      <c r="U35" s="35">
        <f>29637+14987</f>
        <v>44624</v>
      </c>
      <c r="V35" s="522">
        <v>50250</v>
      </c>
      <c r="W35" s="34">
        <v>27000</v>
      </c>
      <c r="X35" s="35"/>
      <c r="Y35" s="33"/>
      <c r="Z35" s="36"/>
      <c r="AA35" s="35">
        <f t="shared" si="2"/>
        <v>3106512</v>
      </c>
      <c r="AB35" s="35">
        <f t="shared" si="2"/>
        <v>3317471</v>
      </c>
      <c r="AC35" s="35">
        <f t="shared" si="2"/>
        <v>3119588</v>
      </c>
    </row>
    <row r="36" spans="1:29" x14ac:dyDescent="0.35">
      <c r="A36" s="20">
        <v>817</v>
      </c>
      <c r="B36" s="21" t="s">
        <v>108</v>
      </c>
      <c r="C36" s="33"/>
      <c r="D36" s="522"/>
      <c r="E36" s="34"/>
      <c r="F36" s="35"/>
      <c r="G36" s="522"/>
      <c r="H36" s="34"/>
      <c r="I36" s="35"/>
      <c r="J36" s="522"/>
      <c r="K36" s="34"/>
      <c r="L36" s="35"/>
      <c r="M36" s="522"/>
      <c r="N36" s="34"/>
      <c r="O36" s="35"/>
      <c r="P36" s="522"/>
      <c r="Q36" s="34"/>
      <c r="R36" s="35"/>
      <c r="S36" s="522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35">
      <c r="A37" s="20">
        <v>818</v>
      </c>
      <c r="B37" s="21" t="s">
        <v>84</v>
      </c>
      <c r="C37" s="33">
        <v>8012</v>
      </c>
      <c r="D37" s="522">
        <v>15650</v>
      </c>
      <c r="E37" s="34">
        <v>13300</v>
      </c>
      <c r="F37" s="35">
        <v>254462</v>
      </c>
      <c r="G37" s="522">
        <v>151000</v>
      </c>
      <c r="H37" s="34">
        <v>160000</v>
      </c>
      <c r="I37" s="35">
        <v>253586</v>
      </c>
      <c r="J37" s="522">
        <v>164952</v>
      </c>
      <c r="K37" s="34">
        <v>168000</v>
      </c>
      <c r="L37" s="35">
        <f>136+181767</f>
        <v>181903</v>
      </c>
      <c r="M37" s="522">
        <v>53200</v>
      </c>
      <c r="N37" s="34">
        <v>133660</v>
      </c>
      <c r="O37" s="35">
        <f>102066+1092</f>
        <v>103158</v>
      </c>
      <c r="P37" s="522">
        <v>75890</v>
      </c>
      <c r="Q37" s="34">
        <v>83790</v>
      </c>
      <c r="R37" s="35">
        <f>5556+391562</f>
        <v>397118</v>
      </c>
      <c r="S37" s="522">
        <f>7000+339305</f>
        <v>346305</v>
      </c>
      <c r="T37" s="34">
        <v>398429</v>
      </c>
      <c r="U37" s="35"/>
      <c r="V37" s="33"/>
      <c r="W37" s="34"/>
      <c r="X37" s="35"/>
      <c r="Y37" s="33"/>
      <c r="Z37" s="36"/>
      <c r="AA37" s="35">
        <f t="shared" si="2"/>
        <v>1198239</v>
      </c>
      <c r="AB37" s="35">
        <f t="shared" si="2"/>
        <v>806997</v>
      </c>
      <c r="AC37" s="35">
        <f t="shared" si="2"/>
        <v>957179</v>
      </c>
    </row>
    <row r="38" spans="1:29" x14ac:dyDescent="0.35">
      <c r="A38" s="20">
        <v>819</v>
      </c>
      <c r="B38" s="21" t="s">
        <v>109</v>
      </c>
      <c r="C38" s="33"/>
      <c r="D38" s="522"/>
      <c r="E38" s="34">
        <v>3500</v>
      </c>
      <c r="F38" s="35"/>
      <c r="G38" s="522"/>
      <c r="H38" s="34"/>
      <c r="I38" s="35"/>
      <c r="J38" s="522"/>
      <c r="K38" s="34"/>
      <c r="L38" s="35"/>
      <c r="M38" s="522"/>
      <c r="N38" s="34"/>
      <c r="O38" s="35"/>
      <c r="P38" s="522"/>
      <c r="Q38" s="34"/>
      <c r="R38" s="35"/>
      <c r="S38" s="522"/>
      <c r="T38" s="34">
        <v>1099</v>
      </c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4599</v>
      </c>
    </row>
    <row r="39" spans="1:29" x14ac:dyDescent="0.35">
      <c r="A39" s="20">
        <v>820</v>
      </c>
      <c r="B39" s="21" t="s">
        <v>85</v>
      </c>
      <c r="C39" s="33">
        <f>229093-121619</f>
        <v>107474</v>
      </c>
      <c r="D39" s="522">
        <v>135431</v>
      </c>
      <c r="E39" s="34">
        <f>238250-121619</f>
        <v>116631</v>
      </c>
      <c r="F39" s="35">
        <v>34417</v>
      </c>
      <c r="G39" s="522">
        <v>22983</v>
      </c>
      <c r="H39" s="34">
        <v>25060</v>
      </c>
      <c r="I39" s="35">
        <v>12925</v>
      </c>
      <c r="J39" s="522">
        <v>10000</v>
      </c>
      <c r="K39" s="34">
        <v>12500</v>
      </c>
      <c r="L39" s="35">
        <v>302</v>
      </c>
      <c r="M39" s="522">
        <v>2500</v>
      </c>
      <c r="N39" s="34">
        <v>500</v>
      </c>
      <c r="O39" s="35">
        <v>2582</v>
      </c>
      <c r="P39" s="522">
        <v>3135</v>
      </c>
      <c r="Q39" s="34">
        <v>2235</v>
      </c>
      <c r="R39" s="35">
        <v>32399</v>
      </c>
      <c r="S39" s="522">
        <v>27085</v>
      </c>
      <c r="T39" s="34">
        <v>27970</v>
      </c>
      <c r="U39" s="35"/>
      <c r="V39" s="33"/>
      <c r="W39" s="34"/>
      <c r="X39" s="35"/>
      <c r="Y39" s="33"/>
      <c r="Z39" s="36"/>
      <c r="AA39" s="35">
        <f t="shared" si="2"/>
        <v>190099</v>
      </c>
      <c r="AB39" s="35">
        <f t="shared" si="2"/>
        <v>201134</v>
      </c>
      <c r="AC39" s="35">
        <f t="shared" si="2"/>
        <v>184896</v>
      </c>
    </row>
    <row r="40" spans="1:29" x14ac:dyDescent="0.35">
      <c r="A40" s="20">
        <v>821</v>
      </c>
      <c r="B40" s="21" t="s">
        <v>110</v>
      </c>
      <c r="C40" s="33">
        <v>121619</v>
      </c>
      <c r="D40" s="522">
        <v>121619</v>
      </c>
      <c r="E40" s="34">
        <v>121619</v>
      </c>
      <c r="F40" s="35"/>
      <c r="G40" s="522"/>
      <c r="H40" s="34"/>
      <c r="I40" s="35"/>
      <c r="J40" s="522"/>
      <c r="K40" s="34"/>
      <c r="L40" s="35"/>
      <c r="M40" s="522"/>
      <c r="N40" s="34"/>
      <c r="O40" s="35"/>
      <c r="P40" s="522"/>
      <c r="Q40" s="34"/>
      <c r="R40" s="35"/>
      <c r="S40" s="522"/>
      <c r="T40" s="34"/>
      <c r="U40" s="35"/>
      <c r="V40" s="33"/>
      <c r="W40" s="34"/>
      <c r="X40" s="35"/>
      <c r="Y40" s="33"/>
      <c r="Z40" s="36"/>
      <c r="AA40" s="35">
        <f t="shared" si="2"/>
        <v>121619</v>
      </c>
      <c r="AB40" s="35">
        <f t="shared" si="2"/>
        <v>121619</v>
      </c>
      <c r="AC40" s="35">
        <f t="shared" si="2"/>
        <v>121619</v>
      </c>
    </row>
    <row r="41" spans="1:29" x14ac:dyDescent="0.35">
      <c r="A41" s="20">
        <v>822</v>
      </c>
      <c r="B41" s="21" t="s">
        <v>111</v>
      </c>
      <c r="C41" s="33">
        <f>73990+40575</f>
        <v>114565</v>
      </c>
      <c r="D41" s="522">
        <v>386362</v>
      </c>
      <c r="E41" s="34">
        <f>45237+69900+99800+150000+150000</f>
        <v>514937</v>
      </c>
      <c r="F41" s="35">
        <f>83019+53800</f>
        <v>136819</v>
      </c>
      <c r="G41" s="522">
        <v>94260</v>
      </c>
      <c r="H41" s="34">
        <f>58000+65295</f>
        <v>123295</v>
      </c>
      <c r="I41" s="35">
        <f>36075+40183</f>
        <v>76258</v>
      </c>
      <c r="J41" s="522">
        <v>46300</v>
      </c>
      <c r="K41" s="34">
        <f>13000+44200</f>
        <v>57200</v>
      </c>
      <c r="L41" s="35">
        <f>24733+28710</f>
        <v>53443</v>
      </c>
      <c r="M41" s="522">
        <v>46000</v>
      </c>
      <c r="N41" s="34">
        <v>44450</v>
      </c>
      <c r="O41" s="35">
        <f>16114+7102+495</f>
        <v>23711</v>
      </c>
      <c r="P41" s="522">
        <v>19240</v>
      </c>
      <c r="Q41" s="34">
        <f>14290+4950</f>
        <v>19240</v>
      </c>
      <c r="R41" s="35">
        <f>81989+81013+495</f>
        <v>163497</v>
      </c>
      <c r="S41" s="522">
        <v>118365</v>
      </c>
      <c r="T41" s="34">
        <f>54356+76940</f>
        <v>131296</v>
      </c>
      <c r="U41" s="35"/>
      <c r="V41" s="33"/>
      <c r="W41" s="34"/>
      <c r="X41" s="35"/>
      <c r="Y41" s="33"/>
      <c r="Z41" s="36"/>
      <c r="AA41" s="35">
        <f t="shared" si="2"/>
        <v>568293</v>
      </c>
      <c r="AB41" s="35">
        <f t="shared" si="2"/>
        <v>710527</v>
      </c>
      <c r="AC41" s="35">
        <f t="shared" si="2"/>
        <v>890418</v>
      </c>
    </row>
    <row r="42" spans="1:29" x14ac:dyDescent="0.35">
      <c r="A42" s="20">
        <v>823</v>
      </c>
      <c r="B42" s="21" t="s">
        <v>112</v>
      </c>
      <c r="C42" s="33"/>
      <c r="D42" s="33"/>
      <c r="E42" s="34"/>
      <c r="F42" s="35"/>
      <c r="G42" s="522"/>
      <c r="H42" s="34"/>
      <c r="I42" s="35"/>
      <c r="J42" s="522"/>
      <c r="K42" s="34"/>
      <c r="L42" s="35"/>
      <c r="M42" s="522"/>
      <c r="N42" s="34"/>
      <c r="O42" s="35"/>
      <c r="P42" s="33"/>
      <c r="Q42" s="34"/>
      <c r="R42" s="35"/>
      <c r="S42" s="522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3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522"/>
      <c r="K43" s="34"/>
      <c r="L43" s="35"/>
      <c r="M43" s="522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" thickBot="1" x14ac:dyDescent="0.4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524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" thickBot="1" x14ac:dyDescent="0.4">
      <c r="A45" s="22"/>
      <c r="B45" s="23" t="s">
        <v>347</v>
      </c>
      <c r="C45" s="41">
        <f t="shared" ref="C45:Z45" si="3">SUM(C30:C44)</f>
        <v>1502789</v>
      </c>
      <c r="D45" s="41">
        <f t="shared" si="3"/>
        <v>2025357</v>
      </c>
      <c r="E45" s="42">
        <f t="shared" si="3"/>
        <v>1954278</v>
      </c>
      <c r="F45" s="41">
        <f t="shared" si="3"/>
        <v>2642741</v>
      </c>
      <c r="G45" s="41">
        <f t="shared" si="3"/>
        <v>2478068</v>
      </c>
      <c r="H45" s="42">
        <f t="shared" si="3"/>
        <v>2616718</v>
      </c>
      <c r="I45" s="39">
        <f t="shared" si="3"/>
        <v>1015668</v>
      </c>
      <c r="J45" s="41">
        <f t="shared" si="3"/>
        <v>892818</v>
      </c>
      <c r="K45" s="42">
        <f t="shared" si="3"/>
        <v>909908</v>
      </c>
      <c r="L45" s="39">
        <f t="shared" si="3"/>
        <v>708401</v>
      </c>
      <c r="M45" s="41">
        <f t="shared" si="3"/>
        <v>589936</v>
      </c>
      <c r="N45" s="42">
        <f t="shared" si="3"/>
        <v>666744</v>
      </c>
      <c r="O45" s="39">
        <f t="shared" si="3"/>
        <v>495195</v>
      </c>
      <c r="P45" s="41">
        <f t="shared" si="3"/>
        <v>459652.97</v>
      </c>
      <c r="Q45" s="42">
        <f t="shared" si="3"/>
        <v>422417</v>
      </c>
      <c r="R45" s="39">
        <f t="shared" si="3"/>
        <v>2614118</v>
      </c>
      <c r="S45" s="41">
        <f t="shared" si="3"/>
        <v>2613657</v>
      </c>
      <c r="T45" s="42">
        <f t="shared" si="3"/>
        <v>2600910</v>
      </c>
      <c r="U45" s="39">
        <f t="shared" si="3"/>
        <v>44624</v>
      </c>
      <c r="V45" s="41">
        <f t="shared" si="3"/>
        <v>50250</v>
      </c>
      <c r="W45" s="42">
        <f t="shared" si="3"/>
        <v>27000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9023536</v>
      </c>
      <c r="AB45" s="41">
        <f>SUM(AB30:AB44)</f>
        <v>9109738.9699999988</v>
      </c>
      <c r="AC45" s="43">
        <f>SUM(AC30:AC44)</f>
        <v>9197975</v>
      </c>
    </row>
    <row r="46" spans="1:29" ht="15" thickTop="1" x14ac:dyDescent="0.3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topLeftCell="D1" zoomScale="85" zoomScaleNormal="85" workbookViewId="0">
      <pane ySplit="6" topLeftCell="A7" activePane="bottomLeft" state="frozen"/>
      <selection pane="bottomLeft" activeCell="J30" sqref="J30"/>
    </sheetView>
  </sheetViews>
  <sheetFormatPr defaultRowHeight="14.5" x14ac:dyDescent="0.35"/>
  <cols>
    <col min="1" max="1" width="11" customWidth="1"/>
    <col min="2" max="2" width="13.54296875" style="1" customWidth="1"/>
    <col min="3" max="3" width="38.453125" customWidth="1"/>
    <col min="4" max="4" width="10.1796875" style="1" customWidth="1"/>
    <col min="5" max="5" width="34.1796875" customWidth="1"/>
    <col min="6" max="6" width="14.81640625" style="8" customWidth="1"/>
    <col min="7" max="7" width="12.1796875" style="8" customWidth="1"/>
    <col min="8" max="11" width="13.1796875" style="8" customWidth="1"/>
  </cols>
  <sheetData>
    <row r="1" spans="1:11" x14ac:dyDescent="0.35">
      <c r="A1" s="6" t="s">
        <v>520</v>
      </c>
      <c r="B1"/>
      <c r="F1" s="8" t="s">
        <v>130</v>
      </c>
    </row>
    <row r="2" spans="1:11" x14ac:dyDescent="0.35">
      <c r="A2" s="6" t="s">
        <v>79</v>
      </c>
      <c r="B2" s="9" t="str">
        <f>Revenue!B2</f>
        <v>Nicholls State University</v>
      </c>
      <c r="C2" s="4"/>
    </row>
    <row r="3" spans="1:11" x14ac:dyDescent="0.35">
      <c r="A3" s="6" t="s">
        <v>116</v>
      </c>
      <c r="B3" s="7">
        <f>Revenue!B3</f>
        <v>15</v>
      </c>
    </row>
    <row r="5" spans="1:11" s="3" customFormat="1" x14ac:dyDescent="0.3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5">
      <c r="A7">
        <f>Revenue!B3</f>
        <v>15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5">
      <c r="A8">
        <f>Revenue!B3</f>
        <v>15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5">
      <c r="A9">
        <f>Revenue!B3</f>
        <v>15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5">
      <c r="C10" t="s">
        <v>196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5">
      <c r="A12">
        <f>Revenue!B3</f>
        <v>15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5">
      <c r="A14">
        <f>Revenue!B3</f>
        <v>15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5">
      <c r="A16">
        <f>Revenue!B3</f>
        <v>15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5">
      <c r="A18">
        <f>Revenue!B3</f>
        <v>15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5">
      <c r="A19">
        <f>Revenue!B3</f>
        <v>15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5">
      <c r="A20">
        <f>Revenue!B3</f>
        <v>15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5">
      <c r="A21">
        <f>Revenue!B3</f>
        <v>15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5">
      <c r="A22">
        <f>Revenue!B3</f>
        <v>15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5">
      <c r="A23">
        <f>Revenue!B3</f>
        <v>15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5">
      <c r="A24">
        <f>Revenue!B3</f>
        <v>15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5">
      <c r="A25">
        <f>Revenue!B3</f>
        <v>15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5">
      <c r="A26">
        <f>Revenue!B3</f>
        <v>15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5">
      <c r="C27" t="s">
        <v>197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5">
      <c r="A29">
        <f>Revenue!B3</f>
        <v>15</v>
      </c>
      <c r="B29" s="1">
        <v>760</v>
      </c>
      <c r="C29" t="s">
        <v>95</v>
      </c>
      <c r="D29" s="1">
        <v>761</v>
      </c>
      <c r="E29" t="s">
        <v>95</v>
      </c>
      <c r="F29" s="8">
        <v>1741</v>
      </c>
      <c r="J29" s="8">
        <v>2096376</v>
      </c>
    </row>
    <row r="31" spans="1:11" x14ac:dyDescent="0.35">
      <c r="A31">
        <f>Revenue!B3</f>
        <v>15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5">
      <c r="A32">
        <f>Revenue!B3</f>
        <v>15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5">
      <c r="A33">
        <f>Revenue!B3</f>
        <v>15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5">
      <c r="A34">
        <f>Revenue!B3</f>
        <v>15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5">
      <c r="C35" t="s">
        <v>198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5">
      <c r="A37">
        <f>Revenue!B3</f>
        <v>15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5">
      <c r="A39">
        <f>Revenue!B3</f>
        <v>15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35">
      <c r="A41">
        <f>Revenue!B3</f>
        <v>15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35">
      <c r="C44" s="3" t="s">
        <v>195</v>
      </c>
      <c r="F44" s="8">
        <f t="shared" ref="F44:K44" si="3">F41+F39+F37+F35+F10+F12+F14+F16+F27+F29</f>
        <v>1741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2096376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1"/>
  <cols>
    <col min="1" max="5" width="27" style="377"/>
    <col min="6" max="16384" width="27" style="394"/>
  </cols>
  <sheetData>
    <row r="1" spans="1:6" ht="24" customHeight="1" x14ac:dyDescent="1">
      <c r="A1" s="373" t="s">
        <v>131</v>
      </c>
      <c r="B1" s="368"/>
      <c r="C1" s="368"/>
      <c r="D1" s="368" t="s">
        <v>79</v>
      </c>
      <c r="E1" s="370" t="str">
        <f>Revenue!B2</f>
        <v>Nicholls State University</v>
      </c>
      <c r="F1" s="393"/>
    </row>
    <row r="2" spans="1:6" ht="24" customHeight="1" x14ac:dyDescent="1">
      <c r="A2" s="373" t="s">
        <v>292</v>
      </c>
      <c r="B2" s="368"/>
      <c r="C2" s="368"/>
      <c r="D2" s="368"/>
      <c r="E2" s="368"/>
      <c r="F2" s="12"/>
    </row>
    <row r="3" spans="1:6" ht="24" customHeight="1" thickBot="1" x14ac:dyDescent="1.05">
      <c r="A3" s="384"/>
      <c r="B3" s="374"/>
      <c r="C3" s="374"/>
      <c r="D3" s="374"/>
      <c r="E3" s="374"/>
      <c r="F3" s="12"/>
    </row>
    <row r="4" spans="1:6" ht="24" customHeight="1" thickTop="1" thickBot="1" x14ac:dyDescent="1.05">
      <c r="A4" s="400" t="s">
        <v>293</v>
      </c>
      <c r="B4" s="391"/>
      <c r="C4" s="391"/>
      <c r="D4" s="391"/>
      <c r="E4" s="392"/>
      <c r="F4" s="12"/>
    </row>
    <row r="5" spans="1:6" ht="24" customHeight="1" thickTop="1" x14ac:dyDescent="1">
      <c r="A5" s="395"/>
      <c r="E5" s="396"/>
    </row>
    <row r="6" spans="1:6" ht="24" customHeight="1" x14ac:dyDescent="1">
      <c r="A6" s="395"/>
      <c r="B6" s="377" t="s">
        <v>117</v>
      </c>
      <c r="E6" s="396"/>
    </row>
    <row r="7" spans="1:6" ht="24" customHeight="1" x14ac:dyDescent="1">
      <c r="A7" s="395"/>
      <c r="E7" s="396"/>
    </row>
    <row r="8" spans="1:6" ht="24" customHeight="1" x14ac:dyDescent="1">
      <c r="A8" s="395"/>
      <c r="E8" s="396"/>
    </row>
    <row r="9" spans="1:6" ht="24" customHeight="1" x14ac:dyDescent="1">
      <c r="A9" s="395"/>
      <c r="E9" s="396"/>
    </row>
    <row r="10" spans="1:6" ht="24" customHeight="1" x14ac:dyDescent="1">
      <c r="A10" s="395"/>
      <c r="E10" s="396"/>
    </row>
    <row r="11" spans="1:6" ht="24" customHeight="1" x14ac:dyDescent="1">
      <c r="A11" s="395"/>
      <c r="E11" s="396"/>
    </row>
    <row r="12" spans="1:6" ht="24" customHeight="1" x14ac:dyDescent="1">
      <c r="A12" s="395"/>
      <c r="E12" s="396"/>
    </row>
    <row r="13" spans="1:6" ht="24" customHeight="1" x14ac:dyDescent="1">
      <c r="A13" s="395"/>
      <c r="E13" s="396"/>
    </row>
    <row r="14" spans="1:6" ht="24" customHeight="1" x14ac:dyDescent="1">
      <c r="A14" s="395"/>
      <c r="E14" s="396"/>
    </row>
    <row r="15" spans="1:6" ht="24" customHeight="1" x14ac:dyDescent="1">
      <c r="A15" s="395"/>
      <c r="E15" s="396"/>
    </row>
    <row r="16" spans="1:6" ht="24" customHeight="1" x14ac:dyDescent="1">
      <c r="A16" s="395"/>
      <c r="E16" s="396"/>
    </row>
    <row r="17" spans="1:5" ht="24" customHeight="1" x14ac:dyDescent="1">
      <c r="A17" s="395"/>
      <c r="E17" s="396"/>
    </row>
    <row r="18" spans="1:5" ht="24" customHeight="1" x14ac:dyDescent="1">
      <c r="A18" s="395"/>
      <c r="E18" s="396"/>
    </row>
    <row r="19" spans="1:5" ht="24" customHeight="1" x14ac:dyDescent="1">
      <c r="A19" s="395"/>
      <c r="E19" s="396"/>
    </row>
    <row r="20" spans="1:5" ht="24" customHeight="1" x14ac:dyDescent="1">
      <c r="A20" s="395"/>
      <c r="E20" s="396"/>
    </row>
    <row r="21" spans="1:5" ht="24" customHeight="1" x14ac:dyDescent="1">
      <c r="A21" s="395"/>
      <c r="E21" s="396"/>
    </row>
    <row r="22" spans="1:5" ht="24" customHeight="1" x14ac:dyDescent="1">
      <c r="A22" s="395"/>
      <c r="E22" s="396"/>
    </row>
    <row r="23" spans="1:5" ht="24" customHeight="1" x14ac:dyDescent="1">
      <c r="A23" s="395"/>
      <c r="E23" s="396"/>
    </row>
    <row r="24" spans="1:5" ht="24" customHeight="1" x14ac:dyDescent="1">
      <c r="A24" s="395"/>
      <c r="E24" s="396"/>
    </row>
    <row r="25" spans="1:5" ht="24" customHeight="1" x14ac:dyDescent="1">
      <c r="A25" s="395"/>
      <c r="E25" s="396"/>
    </row>
    <row r="26" spans="1:5" ht="24" customHeight="1" x14ac:dyDescent="1">
      <c r="A26" s="395"/>
      <c r="E26" s="396"/>
    </row>
    <row r="27" spans="1:5" ht="24" customHeight="1" x14ac:dyDescent="1">
      <c r="A27" s="395"/>
      <c r="E27" s="396"/>
    </row>
    <row r="28" spans="1:5" ht="24" customHeight="1" x14ac:dyDescent="1">
      <c r="A28" s="395"/>
      <c r="E28" s="396"/>
    </row>
    <row r="29" spans="1:5" ht="24" customHeight="1" x14ac:dyDescent="1">
      <c r="A29" s="395"/>
      <c r="E29" s="396"/>
    </row>
    <row r="30" spans="1:5" ht="24" customHeight="1" x14ac:dyDescent="1">
      <c r="A30" s="395"/>
      <c r="E30" s="396"/>
    </row>
    <row r="31" spans="1:5" ht="24" customHeight="1" x14ac:dyDescent="1">
      <c r="A31" s="395"/>
      <c r="E31" s="396"/>
    </row>
    <row r="32" spans="1:5" ht="24" customHeight="1" x14ac:dyDescent="1">
      <c r="A32" s="395"/>
      <c r="E32" s="396"/>
    </row>
    <row r="33" spans="1:5" ht="24" customHeight="1" x14ac:dyDescent="1">
      <c r="A33" s="395"/>
      <c r="E33" s="396"/>
    </row>
    <row r="34" spans="1:5" ht="24" customHeight="1" x14ac:dyDescent="1">
      <c r="A34" s="395"/>
      <c r="E34" s="396"/>
    </row>
    <row r="35" spans="1:5" ht="24" customHeight="1" x14ac:dyDescent="1">
      <c r="A35" s="395"/>
      <c r="E35" s="396"/>
    </row>
    <row r="36" spans="1:5" ht="24" customHeight="1" x14ac:dyDescent="1">
      <c r="A36" s="395"/>
      <c r="E36" s="396"/>
    </row>
    <row r="37" spans="1:5" ht="24" customHeight="1" x14ac:dyDescent="1">
      <c r="A37" s="395"/>
      <c r="E37" s="396"/>
    </row>
    <row r="38" spans="1:5" ht="24" customHeight="1" x14ac:dyDescent="1">
      <c r="A38" s="395"/>
      <c r="E38" s="396"/>
    </row>
    <row r="39" spans="1:5" ht="24" customHeight="1" x14ac:dyDescent="1">
      <c r="A39" s="395"/>
      <c r="E39" s="396"/>
    </row>
    <row r="40" spans="1:5" ht="24" customHeight="1" x14ac:dyDescent="1">
      <c r="A40" s="395"/>
      <c r="E40" s="396"/>
    </row>
    <row r="41" spans="1:5" ht="24" customHeight="1" x14ac:dyDescent="1">
      <c r="A41" s="395"/>
      <c r="E41" s="396"/>
    </row>
    <row r="42" spans="1:5" ht="24" customHeight="1" thickBot="1" x14ac:dyDescent="1.05">
      <c r="A42" s="397"/>
      <c r="B42" s="398"/>
      <c r="C42" s="398"/>
      <c r="D42" s="398"/>
      <c r="E42" s="399"/>
    </row>
    <row r="43" spans="1:5" ht="24" customHeight="1" thickTop="1" x14ac:dyDescent="1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zoomScaleNormal="100" workbookViewId="0">
      <pane ySplit="5" topLeftCell="A6" activePane="bottomLeft" state="frozen"/>
      <selection pane="bottomLeft" activeCell="H79" sqref="H79"/>
    </sheetView>
  </sheetViews>
  <sheetFormatPr defaultColWidth="9.1796875" defaultRowHeight="15" customHeight="1" x14ac:dyDescent="0.35"/>
  <cols>
    <col min="1" max="1" width="60.81640625" customWidth="1"/>
    <col min="2" max="5" width="24.81640625" style="8" customWidth="1"/>
    <col min="6" max="6" width="24.81640625" style="365" customWidth="1"/>
    <col min="7" max="7" width="30.1796875" customWidth="1"/>
    <col min="8" max="8" width="25.1796875" customWidth="1"/>
  </cols>
  <sheetData>
    <row r="1" spans="1:6" s="377" customFormat="1" ht="20.149999999999999" customHeight="1" x14ac:dyDescent="0.45">
      <c r="A1" s="366" t="s">
        <v>131</v>
      </c>
      <c r="B1" s="368"/>
      <c r="C1" s="368"/>
      <c r="D1" s="375" t="s">
        <v>79</v>
      </c>
      <c r="E1" s="370" t="str">
        <f>Revenue!B2</f>
        <v>Nicholls State University</v>
      </c>
      <c r="F1" s="376"/>
    </row>
    <row r="2" spans="1:6" s="377" customFormat="1" ht="20.149999999999999" customHeight="1" x14ac:dyDescent="0.45">
      <c r="A2" s="366" t="s">
        <v>132</v>
      </c>
      <c r="B2" s="368"/>
      <c r="C2" s="368"/>
      <c r="D2" s="368"/>
      <c r="E2" s="368"/>
      <c r="F2" s="378"/>
    </row>
    <row r="3" spans="1:6" s="377" customFormat="1" ht="20.149999999999999" customHeight="1" thickBot="1" x14ac:dyDescent="0.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35">
      <c r="A4" s="320" t="s">
        <v>134</v>
      </c>
      <c r="B4" s="321" t="s">
        <v>135</v>
      </c>
      <c r="C4" s="322" t="s">
        <v>442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35">
      <c r="A5" s="324"/>
      <c r="B5" s="325" t="s">
        <v>445</v>
      </c>
      <c r="C5" s="325" t="s">
        <v>445</v>
      </c>
      <c r="D5" s="325" t="s">
        <v>522</v>
      </c>
      <c r="E5" s="325" t="s">
        <v>521</v>
      </c>
      <c r="F5" s="326" t="s">
        <v>139</v>
      </c>
    </row>
    <row r="6" spans="1:6" ht="15" customHeight="1" x14ac:dyDescent="0.35">
      <c r="A6" s="328" t="s">
        <v>140</v>
      </c>
      <c r="B6" s="329"/>
      <c r="C6" s="329"/>
      <c r="D6" s="329"/>
      <c r="E6" s="329"/>
      <c r="F6" s="330"/>
    </row>
    <row r="7" spans="1:6" ht="15" customHeight="1" x14ac:dyDescent="0.35">
      <c r="A7" s="328" t="s">
        <v>141</v>
      </c>
      <c r="B7" s="329"/>
      <c r="C7" s="329"/>
      <c r="D7" s="329"/>
      <c r="E7" s="329"/>
      <c r="F7" s="331"/>
    </row>
    <row r="8" spans="1:6" ht="15" customHeight="1" x14ac:dyDescent="0.35">
      <c r="A8" s="332" t="s">
        <v>142</v>
      </c>
      <c r="B8" s="333">
        <f>Revenue!F34</f>
        <v>17503997</v>
      </c>
      <c r="C8" s="333">
        <f>Revenue!H34</f>
        <v>17503997</v>
      </c>
      <c r="D8" s="333">
        <f>Revenue!J34</f>
        <v>20224612</v>
      </c>
      <c r="E8" s="333">
        <f t="shared" ref="E8:E33" si="0">D8-C8</f>
        <v>2720615</v>
      </c>
      <c r="F8" s="334">
        <f t="shared" ref="F8:F33" si="1">IF(ISBLANK(E8),"  ",IF(C8&gt;0,E8/C8,IF(E8&gt;0,1,0)))</f>
        <v>0.15542821448152672</v>
      </c>
    </row>
    <row r="9" spans="1:6" ht="15" customHeight="1" x14ac:dyDescent="0.3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35">
      <c r="A10" s="432" t="s">
        <v>144</v>
      </c>
      <c r="B10" s="433">
        <f>SUM(B11:B33)</f>
        <v>1225671</v>
      </c>
      <c r="C10" s="433">
        <f>SUM(C11:C33)</f>
        <v>1225671</v>
      </c>
      <c r="D10" s="433">
        <f>SUM(D11:D33)</f>
        <v>1060347</v>
      </c>
      <c r="E10" s="433">
        <f t="shared" si="0"/>
        <v>-165324</v>
      </c>
      <c r="F10" s="434">
        <f t="shared" si="1"/>
        <v>-0.13488448368281536</v>
      </c>
    </row>
    <row r="11" spans="1:6" s="404" customFormat="1" ht="15" customHeight="1" x14ac:dyDescent="0.35">
      <c r="A11" s="427" t="s">
        <v>145</v>
      </c>
      <c r="B11" s="430">
        <f>Revenue!F39</f>
        <v>0</v>
      </c>
      <c r="C11" s="430">
        <f>Revenue!H39</f>
        <v>0</v>
      </c>
      <c r="D11" s="430">
        <f>Revenue!J39</f>
        <v>0</v>
      </c>
      <c r="E11" s="431">
        <f t="shared" si="0"/>
        <v>0</v>
      </c>
      <c r="F11" s="403">
        <f t="shared" si="1"/>
        <v>0</v>
      </c>
    </row>
    <row r="12" spans="1:6" s="404" customFormat="1" ht="15" customHeight="1" x14ac:dyDescent="0.35">
      <c r="A12" s="428" t="s">
        <v>146</v>
      </c>
      <c r="B12" s="430">
        <f>Revenue!F40</f>
        <v>1225671</v>
      </c>
      <c r="C12" s="430">
        <f>Revenue!H40</f>
        <v>1225671</v>
      </c>
      <c r="D12" s="430">
        <f>Revenue!J40</f>
        <v>1060347</v>
      </c>
      <c r="E12" s="431">
        <f t="shared" si="0"/>
        <v>-165324</v>
      </c>
      <c r="F12" s="403">
        <f t="shared" si="1"/>
        <v>-0.13488448368281536</v>
      </c>
    </row>
    <row r="13" spans="1:6" s="404" customFormat="1" ht="15" customHeight="1" x14ac:dyDescent="0.35">
      <c r="A13" s="428" t="s">
        <v>147</v>
      </c>
      <c r="B13" s="430">
        <f>Revenue!F41</f>
        <v>0</v>
      </c>
      <c r="C13" s="430">
        <f>Revenue!H41</f>
        <v>0</v>
      </c>
      <c r="D13" s="430">
        <f>Revenue!J41</f>
        <v>0</v>
      </c>
      <c r="E13" s="431">
        <f t="shared" si="0"/>
        <v>0</v>
      </c>
      <c r="F13" s="403">
        <f t="shared" si="1"/>
        <v>0</v>
      </c>
    </row>
    <row r="14" spans="1:6" s="404" customFormat="1" ht="15" customHeight="1" x14ac:dyDescent="0.35">
      <c r="A14" s="428" t="s">
        <v>148</v>
      </c>
      <c r="B14" s="430">
        <f>Revenue!F42</f>
        <v>0</v>
      </c>
      <c r="C14" s="430">
        <f>Revenue!H42</f>
        <v>0</v>
      </c>
      <c r="D14" s="430">
        <f>Revenue!J42</f>
        <v>0</v>
      </c>
      <c r="E14" s="431">
        <f t="shared" si="0"/>
        <v>0</v>
      </c>
      <c r="F14" s="403">
        <f t="shared" si="1"/>
        <v>0</v>
      </c>
    </row>
    <row r="15" spans="1:6" s="404" customFormat="1" ht="15" customHeight="1" x14ac:dyDescent="0.35">
      <c r="A15" s="428" t="s">
        <v>149</v>
      </c>
      <c r="B15" s="430">
        <f>Revenue!F43</f>
        <v>0</v>
      </c>
      <c r="C15" s="430">
        <f>Revenue!H43</f>
        <v>0</v>
      </c>
      <c r="D15" s="430">
        <f>Revenue!J43</f>
        <v>0</v>
      </c>
      <c r="E15" s="431">
        <f t="shared" si="0"/>
        <v>0</v>
      </c>
      <c r="F15" s="403">
        <f t="shared" si="1"/>
        <v>0</v>
      </c>
    </row>
    <row r="16" spans="1:6" s="404" customFormat="1" ht="15" customHeight="1" x14ac:dyDescent="0.35">
      <c r="A16" s="428" t="s">
        <v>529</v>
      </c>
      <c r="B16" s="430">
        <f>Revenue!F44</f>
        <v>0</v>
      </c>
      <c r="C16" s="430">
        <f>Revenue!H44</f>
        <v>0</v>
      </c>
      <c r="D16" s="430">
        <f>Revenue!J44</f>
        <v>0</v>
      </c>
      <c r="E16" s="431">
        <f t="shared" si="0"/>
        <v>0</v>
      </c>
      <c r="F16" s="403">
        <f t="shared" si="1"/>
        <v>0</v>
      </c>
    </row>
    <row r="17" spans="1:6" s="404" customFormat="1" ht="15" customHeight="1" x14ac:dyDescent="0.35">
      <c r="A17" s="428" t="s">
        <v>150</v>
      </c>
      <c r="B17" s="430">
        <f>Revenue!F49</f>
        <v>0</v>
      </c>
      <c r="C17" s="430">
        <f>Revenue!H49</f>
        <v>0</v>
      </c>
      <c r="D17" s="430">
        <f>Revenue!J49</f>
        <v>0</v>
      </c>
      <c r="E17" s="431">
        <f t="shared" si="0"/>
        <v>0</v>
      </c>
      <c r="F17" s="403">
        <f t="shared" si="1"/>
        <v>0</v>
      </c>
    </row>
    <row r="18" spans="1:6" s="404" customFormat="1" ht="15" customHeight="1" x14ac:dyDescent="0.35">
      <c r="A18" s="428" t="s">
        <v>467</v>
      </c>
      <c r="B18" s="430">
        <f>Revenue!F45</f>
        <v>0</v>
      </c>
      <c r="C18" s="430">
        <f>Revenue!H45</f>
        <v>0</v>
      </c>
      <c r="D18" s="430">
        <f>Revenue!J45</f>
        <v>0</v>
      </c>
      <c r="E18" s="431">
        <f t="shared" si="0"/>
        <v>0</v>
      </c>
      <c r="F18" s="403">
        <f t="shared" si="1"/>
        <v>0</v>
      </c>
    </row>
    <row r="19" spans="1:6" s="404" customFormat="1" ht="15" customHeight="1" x14ac:dyDescent="0.35">
      <c r="A19" s="428" t="s">
        <v>152</v>
      </c>
      <c r="B19" s="430">
        <f>Revenue!F46</f>
        <v>0</v>
      </c>
      <c r="C19" s="430">
        <f>Revenue!H46</f>
        <v>0</v>
      </c>
      <c r="D19" s="430">
        <f>Revenue!J46</f>
        <v>0</v>
      </c>
      <c r="E19" s="431">
        <f t="shared" si="0"/>
        <v>0</v>
      </c>
      <c r="F19" s="403">
        <f t="shared" si="1"/>
        <v>0</v>
      </c>
    </row>
    <row r="20" spans="1:6" s="404" customFormat="1" ht="15" customHeight="1" x14ac:dyDescent="0.35">
      <c r="A20" s="428" t="s">
        <v>153</v>
      </c>
      <c r="B20" s="430">
        <f>Revenue!F47</f>
        <v>0</v>
      </c>
      <c r="C20" s="430">
        <f>Revenue!H47</f>
        <v>0</v>
      </c>
      <c r="D20" s="430">
        <f>Revenue!J47</f>
        <v>0</v>
      </c>
      <c r="E20" s="431">
        <f t="shared" si="0"/>
        <v>0</v>
      </c>
      <c r="F20" s="403">
        <f t="shared" si="1"/>
        <v>0</v>
      </c>
    </row>
    <row r="21" spans="1:6" s="404" customFormat="1" ht="15" customHeight="1" x14ac:dyDescent="0.35">
      <c r="A21" s="429" t="s">
        <v>469</v>
      </c>
      <c r="B21" s="430">
        <f>Revenue!F48</f>
        <v>0</v>
      </c>
      <c r="C21" s="430">
        <f>Revenue!H48</f>
        <v>0</v>
      </c>
      <c r="D21" s="430">
        <f>Revenue!J48</f>
        <v>0</v>
      </c>
      <c r="E21" s="431">
        <f t="shared" si="0"/>
        <v>0</v>
      </c>
      <c r="F21" s="403">
        <f t="shared" si="1"/>
        <v>0</v>
      </c>
    </row>
    <row r="22" spans="1:6" s="404" customFormat="1" ht="15" customHeight="1" x14ac:dyDescent="0.35">
      <c r="A22" s="429" t="s">
        <v>375</v>
      </c>
      <c r="B22" s="430">
        <f>Revenue!F50</f>
        <v>0</v>
      </c>
      <c r="C22" s="430">
        <f>Revenue!H50</f>
        <v>0</v>
      </c>
      <c r="D22" s="430">
        <f>Revenue!J50</f>
        <v>0</v>
      </c>
      <c r="E22" s="431">
        <f t="shared" si="0"/>
        <v>0</v>
      </c>
      <c r="F22" s="403">
        <f t="shared" si="1"/>
        <v>0</v>
      </c>
    </row>
    <row r="23" spans="1:6" s="404" customFormat="1" ht="15" customHeight="1" x14ac:dyDescent="0.35">
      <c r="A23" s="429" t="s">
        <v>468</v>
      </c>
      <c r="B23" s="430">
        <f>Revenue!F51</f>
        <v>0</v>
      </c>
      <c r="C23" s="430">
        <f>Revenue!H51</f>
        <v>0</v>
      </c>
      <c r="D23" s="430">
        <f>Revenue!J51</f>
        <v>0</v>
      </c>
      <c r="E23" s="431">
        <f t="shared" si="0"/>
        <v>0</v>
      </c>
      <c r="F23" s="403">
        <f t="shared" si="1"/>
        <v>0</v>
      </c>
    </row>
    <row r="24" spans="1:6" s="404" customFormat="1" ht="15" customHeight="1" x14ac:dyDescent="0.35">
      <c r="A24" s="429" t="s">
        <v>376</v>
      </c>
      <c r="B24" s="430">
        <f>Revenue!F52</f>
        <v>0</v>
      </c>
      <c r="C24" s="430">
        <f>Revenue!H52</f>
        <v>0</v>
      </c>
      <c r="D24" s="430">
        <f>Revenue!J52</f>
        <v>0</v>
      </c>
      <c r="E24" s="431">
        <f t="shared" si="0"/>
        <v>0</v>
      </c>
      <c r="F24" s="403">
        <f t="shared" si="1"/>
        <v>0</v>
      </c>
    </row>
    <row r="25" spans="1:6" s="404" customFormat="1" ht="15" customHeight="1" x14ac:dyDescent="0.35">
      <c r="A25" s="429" t="s">
        <v>409</v>
      </c>
      <c r="B25" s="430">
        <f>Revenue!F53</f>
        <v>0</v>
      </c>
      <c r="C25" s="430">
        <f>Revenue!H53</f>
        <v>0</v>
      </c>
      <c r="D25" s="430">
        <f>Revenue!J53</f>
        <v>0</v>
      </c>
      <c r="E25" s="431">
        <f t="shared" si="0"/>
        <v>0</v>
      </c>
      <c r="F25" s="403">
        <f t="shared" si="1"/>
        <v>0</v>
      </c>
    </row>
    <row r="26" spans="1:6" s="404" customFormat="1" ht="15" customHeight="1" x14ac:dyDescent="0.35">
      <c r="A26" s="429" t="s">
        <v>460</v>
      </c>
      <c r="B26" s="430">
        <f>Revenue!F54</f>
        <v>0</v>
      </c>
      <c r="C26" s="430">
        <f>Revenue!H54</f>
        <v>0</v>
      </c>
      <c r="D26" s="430">
        <f>Revenue!J54</f>
        <v>0</v>
      </c>
      <c r="E26" s="431">
        <f t="shared" si="0"/>
        <v>0</v>
      </c>
      <c r="F26" s="403">
        <f t="shared" si="1"/>
        <v>0</v>
      </c>
    </row>
    <row r="27" spans="1:6" s="404" customFormat="1" ht="15" customHeight="1" x14ac:dyDescent="0.35">
      <c r="A27" s="429" t="s">
        <v>458</v>
      </c>
      <c r="B27" s="430">
        <f>Revenue!F55</f>
        <v>0</v>
      </c>
      <c r="C27" s="430">
        <f>Revenue!H55</f>
        <v>0</v>
      </c>
      <c r="D27" s="430">
        <f>Revenue!J55</f>
        <v>0</v>
      </c>
      <c r="E27" s="431">
        <f t="shared" si="0"/>
        <v>0</v>
      </c>
      <c r="F27" s="403">
        <f t="shared" si="1"/>
        <v>0</v>
      </c>
    </row>
    <row r="28" spans="1:6" s="404" customFormat="1" ht="15" customHeight="1" x14ac:dyDescent="0.35">
      <c r="A28" s="429" t="s">
        <v>457</v>
      </c>
      <c r="B28" s="430">
        <f>Revenue!F56</f>
        <v>0</v>
      </c>
      <c r="C28" s="430">
        <f>Revenue!H56</f>
        <v>0</v>
      </c>
      <c r="D28" s="430">
        <f>Revenue!J56</f>
        <v>0</v>
      </c>
      <c r="E28" s="431">
        <f t="shared" si="0"/>
        <v>0</v>
      </c>
      <c r="F28" s="403">
        <f t="shared" si="1"/>
        <v>0</v>
      </c>
    </row>
    <row r="29" spans="1:6" s="404" customFormat="1" ht="15" customHeight="1" x14ac:dyDescent="0.35">
      <c r="A29" s="429" t="s">
        <v>461</v>
      </c>
      <c r="B29" s="430">
        <f>Revenue!F57</f>
        <v>0</v>
      </c>
      <c r="C29" s="430">
        <f>Revenue!H57</f>
        <v>0</v>
      </c>
      <c r="D29" s="430">
        <f>Revenue!J57</f>
        <v>0</v>
      </c>
      <c r="E29" s="431">
        <f t="shared" si="0"/>
        <v>0</v>
      </c>
      <c r="F29" s="403">
        <f t="shared" si="1"/>
        <v>0</v>
      </c>
    </row>
    <row r="30" spans="1:6" s="404" customFormat="1" ht="15" customHeight="1" x14ac:dyDescent="0.35">
      <c r="A30" s="429" t="s">
        <v>459</v>
      </c>
      <c r="B30" s="430">
        <f>Revenue!F58</f>
        <v>0</v>
      </c>
      <c r="C30" s="430">
        <f>Revenue!H58</f>
        <v>0</v>
      </c>
      <c r="D30" s="430">
        <f>Revenue!J58</f>
        <v>0</v>
      </c>
      <c r="E30" s="431">
        <f t="shared" si="0"/>
        <v>0</v>
      </c>
      <c r="F30" s="403">
        <f t="shared" si="1"/>
        <v>0</v>
      </c>
    </row>
    <row r="31" spans="1:6" s="404" customFormat="1" ht="15" customHeight="1" x14ac:dyDescent="0.35">
      <c r="A31" s="429" t="s">
        <v>539</v>
      </c>
      <c r="B31" s="430">
        <f>Revenue!F59</f>
        <v>0</v>
      </c>
      <c r="C31" s="430">
        <f>Revenue!H59</f>
        <v>0</v>
      </c>
      <c r="D31" s="430">
        <f>Revenue!J59</f>
        <v>0</v>
      </c>
      <c r="E31" s="431">
        <f t="shared" si="0"/>
        <v>0</v>
      </c>
      <c r="F31" s="403">
        <f t="shared" si="1"/>
        <v>0</v>
      </c>
    </row>
    <row r="32" spans="1:6" s="404" customFormat="1" ht="15" customHeight="1" x14ac:dyDescent="0.35">
      <c r="A32" s="429" t="s">
        <v>540</v>
      </c>
      <c r="B32" s="430">
        <f>Revenue!F60</f>
        <v>0</v>
      </c>
      <c r="C32" s="430">
        <f>Revenue!H60</f>
        <v>0</v>
      </c>
      <c r="D32" s="430">
        <f>Revenue!J60</f>
        <v>0</v>
      </c>
      <c r="E32" s="431">
        <f t="shared" si="0"/>
        <v>0</v>
      </c>
      <c r="F32" s="403">
        <f t="shared" si="1"/>
        <v>0</v>
      </c>
    </row>
    <row r="33" spans="1:12" s="404" customFormat="1" ht="15" customHeight="1" x14ac:dyDescent="0.35">
      <c r="A33" s="429" t="s">
        <v>541</v>
      </c>
      <c r="B33" s="430">
        <f>Revenue!F61</f>
        <v>0</v>
      </c>
      <c r="C33" s="430">
        <f>Revenue!H61</f>
        <v>0</v>
      </c>
      <c r="D33" s="430">
        <f>Revenue!J61</f>
        <v>0</v>
      </c>
      <c r="E33" s="431">
        <f t="shared" si="0"/>
        <v>0</v>
      </c>
      <c r="F33" s="403">
        <f t="shared" si="1"/>
        <v>0</v>
      </c>
    </row>
    <row r="34" spans="1:12" ht="15" customHeight="1" x14ac:dyDescent="0.35">
      <c r="A34" s="339" t="s">
        <v>155</v>
      </c>
      <c r="B34" s="337"/>
      <c r="C34" s="337"/>
      <c r="D34" s="337"/>
      <c r="E34" s="337"/>
      <c r="F34" s="330"/>
    </row>
    <row r="35" spans="1:12" ht="15" customHeight="1" x14ac:dyDescent="0.35">
      <c r="A35" s="336" t="s">
        <v>254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35">
      <c r="A36" s="340" t="s">
        <v>156</v>
      </c>
      <c r="B36" s="337"/>
      <c r="C36" s="337"/>
      <c r="D36" s="337"/>
      <c r="E36" s="337"/>
      <c r="F36" s="330"/>
    </row>
    <row r="37" spans="1:12" ht="15" customHeight="1" x14ac:dyDescent="0.35">
      <c r="A37" s="336" t="s">
        <v>254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35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35">
      <c r="A39" s="341" t="s">
        <v>157</v>
      </c>
      <c r="B39" s="342">
        <f>B38+B37+B35+B10+B9+B8</f>
        <v>18729668</v>
      </c>
      <c r="C39" s="342">
        <f>C38+C37+C35+C10+C9+C8</f>
        <v>18729668</v>
      </c>
      <c r="D39" s="342">
        <f>D38+D37+D35+D10+D9+D8</f>
        <v>21284959</v>
      </c>
      <c r="E39" s="342">
        <f>D39-C39</f>
        <v>2555291</v>
      </c>
      <c r="F39" s="343">
        <f>IF(ISBLANK(E39),"  ",IF(C39&gt;0,E39/C39,IF(E39&gt;0,1,0)))</f>
        <v>0.13643012785918041</v>
      </c>
    </row>
    <row r="40" spans="1:12" ht="15" customHeight="1" x14ac:dyDescent="0.35">
      <c r="A40" s="339" t="s">
        <v>373</v>
      </c>
      <c r="B40" s="337"/>
      <c r="C40" s="337"/>
      <c r="D40" s="337"/>
      <c r="E40" s="337"/>
      <c r="F40" s="330"/>
    </row>
    <row r="41" spans="1:12" ht="15" customHeight="1" x14ac:dyDescent="0.35">
      <c r="A41" s="344" t="s">
        <v>367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35">
      <c r="A42" s="345" t="s">
        <v>368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35">
      <c r="A43" s="345" t="s">
        <v>369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35">
      <c r="A44" s="345" t="s">
        <v>370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35">
      <c r="A45" s="346" t="s">
        <v>371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35">
      <c r="A46" s="339" t="s">
        <v>372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35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35">
      <c r="A48" s="348" t="s">
        <v>73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35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35">
      <c r="A50" s="348" t="s">
        <v>408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35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35">
      <c r="A52" s="339" t="s">
        <v>158</v>
      </c>
      <c r="B52" s="347">
        <f>Revenue!F7+Revenue!F20+Revenue!F24+Revenue!F32+Revenue!F76</f>
        <v>40992591</v>
      </c>
      <c r="C52" s="347">
        <f>Revenue!H7+Revenue!H20+Revenue!H24+Revenue!H32+Revenue!H76</f>
        <v>45067731</v>
      </c>
      <c r="D52" s="347">
        <f>Revenue!J7+Revenue!J20+Revenue!J24+Revenue!J32+Revenue!J76</f>
        <v>45067731</v>
      </c>
      <c r="E52" s="347">
        <f>D52-C52</f>
        <v>0</v>
      </c>
      <c r="F52" s="343">
        <f>IF(ISBLANK(E52),"  ",IF(C52&gt;0,E52/C52,IF(E52&gt;0,1,0)))</f>
        <v>0</v>
      </c>
    </row>
    <row r="53" spans="1:6" ht="15" customHeight="1" x14ac:dyDescent="0.35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35">
      <c r="A54" s="350" t="s">
        <v>159</v>
      </c>
      <c r="B54" s="351">
        <f>Revenue!F68</f>
        <v>0</v>
      </c>
      <c r="C54" s="351">
        <f>Revenue!H68</f>
        <v>0</v>
      </c>
      <c r="D54" s="351">
        <f>Revenue!J68</f>
        <v>0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35">
      <c r="A55" s="339"/>
      <c r="B55" s="329"/>
      <c r="C55" s="329"/>
      <c r="D55" s="329"/>
      <c r="E55" s="329"/>
      <c r="F55" s="352"/>
    </row>
    <row r="56" spans="1:6" s="3" customFormat="1" ht="15" customHeight="1" x14ac:dyDescent="0.35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35">
      <c r="A57" s="338"/>
      <c r="B57" s="337"/>
      <c r="C57" s="337"/>
      <c r="D57" s="337"/>
      <c r="E57" s="337"/>
      <c r="F57" s="330"/>
    </row>
    <row r="58" spans="1:6" s="3" customFormat="1" ht="15" customHeight="1" x14ac:dyDescent="0.35">
      <c r="A58" s="353" t="s">
        <v>160</v>
      </c>
      <c r="B58" s="347">
        <f>B56+B54+B52+B50+B48+B39-B46</f>
        <v>59722259</v>
      </c>
      <c r="C58" s="347">
        <f>C56+C54+C52+C50+C48+C39-C46</f>
        <v>63797399</v>
      </c>
      <c r="D58" s="347">
        <f>D56+D54+D52+D50+D48+D39-D46</f>
        <v>66352690</v>
      </c>
      <c r="E58" s="347">
        <f>D58-C58</f>
        <v>2555291</v>
      </c>
      <c r="F58" s="343">
        <f>IF(ISBLANK(E58),"  ",IF(C58&gt;0,E58/C58,IF(E58&gt;0,1,0)))</f>
        <v>4.0053215962613145E-2</v>
      </c>
    </row>
    <row r="59" spans="1:6" ht="15" customHeight="1" x14ac:dyDescent="0.35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35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35">
      <c r="A61" s="353" t="s">
        <v>161</v>
      </c>
      <c r="B61" s="329"/>
      <c r="C61" s="329"/>
      <c r="D61" s="329"/>
      <c r="E61" s="329"/>
      <c r="F61" s="331"/>
    </row>
    <row r="62" spans="1:6" ht="15" customHeight="1" x14ac:dyDescent="0.35">
      <c r="A62" s="336" t="s">
        <v>162</v>
      </c>
      <c r="B62" s="329">
        <f>Instruction!F44</f>
        <v>31538144</v>
      </c>
      <c r="C62" s="329">
        <f>Instruction!H44</f>
        <v>31717503</v>
      </c>
      <c r="D62" s="329">
        <f>Instruction!J44</f>
        <v>31530254</v>
      </c>
      <c r="E62" s="329">
        <f t="shared" ref="E62:E75" si="4">D62-C62</f>
        <v>-187249</v>
      </c>
      <c r="F62" s="334">
        <f t="shared" ref="F62:F75" si="5">IF(ISBLANK(E62),"  ",IF(C62&gt;0,E62/C62,IF(E62&gt;0,1,0)))</f>
        <v>-5.9036488465059817E-3</v>
      </c>
    </row>
    <row r="63" spans="1:6" ht="15" customHeight="1" x14ac:dyDescent="0.35">
      <c r="A63" s="338" t="s">
        <v>163</v>
      </c>
      <c r="B63" s="337">
        <f>Research!F44</f>
        <v>414587</v>
      </c>
      <c r="C63" s="337">
        <f>Research!H44</f>
        <v>465988</v>
      </c>
      <c r="D63" s="337">
        <f>Research!J44</f>
        <v>438271</v>
      </c>
      <c r="E63" s="337">
        <f t="shared" si="4"/>
        <v>-27717</v>
      </c>
      <c r="F63" s="334">
        <f t="shared" si="5"/>
        <v>-5.9480072448217548E-2</v>
      </c>
    </row>
    <row r="64" spans="1:6" ht="15" customHeight="1" x14ac:dyDescent="0.35">
      <c r="A64" s="338" t="s">
        <v>164</v>
      </c>
      <c r="B64" s="337">
        <f>'Public Service'!F44</f>
        <v>115555</v>
      </c>
      <c r="C64" s="337">
        <f>'Public Service'!H44</f>
        <v>112736</v>
      </c>
      <c r="D64" s="337">
        <f>'Public Service'!J44</f>
        <v>277347</v>
      </c>
      <c r="E64" s="337">
        <f t="shared" si="4"/>
        <v>164611</v>
      </c>
      <c r="F64" s="334">
        <f t="shared" si="5"/>
        <v>1.4601458274198127</v>
      </c>
    </row>
    <row r="65" spans="1:6" ht="15" customHeight="1" x14ac:dyDescent="0.35">
      <c r="A65" s="338" t="s">
        <v>165</v>
      </c>
      <c r="B65" s="337">
        <f>'Academic Supp'!F44</f>
        <v>6291040</v>
      </c>
      <c r="C65" s="337">
        <f>'Academic Supp'!H44</f>
        <v>6653426</v>
      </c>
      <c r="D65" s="337">
        <f>'Academic Supp'!J44</f>
        <v>6334699</v>
      </c>
      <c r="E65" s="337">
        <f t="shared" si="4"/>
        <v>-318727</v>
      </c>
      <c r="F65" s="334">
        <f t="shared" si="5"/>
        <v>-4.7904192516757531E-2</v>
      </c>
    </row>
    <row r="66" spans="1:6" ht="15" customHeight="1" x14ac:dyDescent="0.35">
      <c r="A66" s="338" t="s">
        <v>166</v>
      </c>
      <c r="B66" s="337">
        <f>'Student Services'!F44</f>
        <v>3806680</v>
      </c>
      <c r="C66" s="337">
        <f>'Student Services'!H44</f>
        <v>4167257</v>
      </c>
      <c r="D66" s="337">
        <f>'Student Services'!J44</f>
        <v>3810091</v>
      </c>
      <c r="E66" s="337">
        <f t="shared" si="4"/>
        <v>-357166</v>
      </c>
      <c r="F66" s="334">
        <f t="shared" si="5"/>
        <v>-8.5707696933498459E-2</v>
      </c>
    </row>
    <row r="67" spans="1:6" ht="15" customHeight="1" x14ac:dyDescent="0.35">
      <c r="A67" s="338" t="s">
        <v>167</v>
      </c>
      <c r="B67" s="337">
        <f>'Institutional Supp'!F44</f>
        <v>9321807</v>
      </c>
      <c r="C67" s="337">
        <f>'Institutional Supp'!H44</f>
        <v>8747249</v>
      </c>
      <c r="D67" s="337">
        <f>'Institutional Supp'!J44</f>
        <v>7668623</v>
      </c>
      <c r="E67" s="337">
        <f t="shared" si="4"/>
        <v>-1078626</v>
      </c>
      <c r="F67" s="334">
        <f t="shared" si="5"/>
        <v>-0.1233103116191159</v>
      </c>
    </row>
    <row r="68" spans="1:6" ht="15" customHeight="1" x14ac:dyDescent="0.35">
      <c r="A68" s="338" t="s">
        <v>168</v>
      </c>
      <c r="B68" s="337">
        <f>Scholarships!F44</f>
        <v>2076483</v>
      </c>
      <c r="C68" s="337">
        <f>Scholarships!H44</f>
        <v>5298777</v>
      </c>
      <c r="D68" s="337">
        <f>Scholarships!J44</f>
        <v>7071889</v>
      </c>
      <c r="E68" s="337">
        <f t="shared" si="4"/>
        <v>1773112</v>
      </c>
      <c r="F68" s="334">
        <f t="shared" si="5"/>
        <v>0.33462665064032698</v>
      </c>
    </row>
    <row r="69" spans="1:6" ht="15" customHeight="1" x14ac:dyDescent="0.35">
      <c r="A69" s="338" t="s">
        <v>169</v>
      </c>
      <c r="B69" s="337">
        <f>'OP&amp;M'!F44</f>
        <v>6156222</v>
      </c>
      <c r="C69" s="337">
        <f>'OP&amp;M'!H44</f>
        <v>6634463</v>
      </c>
      <c r="D69" s="337">
        <f>'OP&amp;M'!J44</f>
        <v>7125140</v>
      </c>
      <c r="E69" s="337">
        <f t="shared" si="4"/>
        <v>490677</v>
      </c>
      <c r="F69" s="334">
        <f t="shared" si="5"/>
        <v>7.3958811738041197E-2</v>
      </c>
    </row>
    <row r="70" spans="1:6" s="3" customFormat="1" ht="15" customHeight="1" x14ac:dyDescent="0.35">
      <c r="A70" s="356" t="s">
        <v>170</v>
      </c>
      <c r="B70" s="342">
        <f>SUM(B62:B69)</f>
        <v>59720518</v>
      </c>
      <c r="C70" s="342">
        <f>SUM(C62:C69)</f>
        <v>63797399</v>
      </c>
      <c r="D70" s="342">
        <f>SUM(D62:D69)</f>
        <v>64256314</v>
      </c>
      <c r="E70" s="342">
        <f t="shared" si="4"/>
        <v>458915</v>
      </c>
      <c r="F70" s="343">
        <f t="shared" si="5"/>
        <v>7.1933183357522149E-3</v>
      </c>
    </row>
    <row r="71" spans="1:6" ht="15" customHeight="1" x14ac:dyDescent="0.35">
      <c r="A71" s="338" t="s">
        <v>171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35">
      <c r="A72" s="338" t="s">
        <v>172</v>
      </c>
      <c r="B72" s="337">
        <f>Transfers!F44</f>
        <v>0</v>
      </c>
      <c r="C72" s="337">
        <f>Transfers!H44</f>
        <v>0</v>
      </c>
      <c r="D72" s="337">
        <f>Transfers!J44</f>
        <v>0</v>
      </c>
      <c r="E72" s="337">
        <f t="shared" si="4"/>
        <v>0</v>
      </c>
      <c r="F72" s="334">
        <f t="shared" si="5"/>
        <v>0</v>
      </c>
    </row>
    <row r="73" spans="1:6" ht="15" customHeight="1" x14ac:dyDescent="0.35">
      <c r="A73" s="338" t="s">
        <v>173</v>
      </c>
      <c r="B73" s="337">
        <f>Athletics!U21+Athletics!U23</f>
        <v>0</v>
      </c>
      <c r="C73" s="337">
        <f>Athletics!V21+Athletics!V23</f>
        <v>0</v>
      </c>
      <c r="D73" s="337">
        <f>Athletics!W21+Athletics!W23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35">
      <c r="A74" s="338" t="s">
        <v>174</v>
      </c>
      <c r="B74" s="337">
        <f>Other!F44</f>
        <v>1741</v>
      </c>
      <c r="C74" s="337">
        <f>Other!H44</f>
        <v>0</v>
      </c>
      <c r="D74" s="337">
        <f>Other!J44</f>
        <v>2096376</v>
      </c>
      <c r="E74" s="337">
        <f t="shared" si="4"/>
        <v>2096376</v>
      </c>
      <c r="F74" s="334">
        <f t="shared" si="5"/>
        <v>1</v>
      </c>
    </row>
    <row r="75" spans="1:6" s="3" customFormat="1" ht="15" customHeight="1" x14ac:dyDescent="0.35">
      <c r="A75" s="357" t="s">
        <v>175</v>
      </c>
      <c r="B75" s="358">
        <f>B74+B73+B72+B71+B70</f>
        <v>59722259</v>
      </c>
      <c r="C75" s="358">
        <f>C74+C73+C72+C71+C70</f>
        <v>63797399</v>
      </c>
      <c r="D75" s="358">
        <f>D74+D73+D72+D71+D70</f>
        <v>66352690</v>
      </c>
      <c r="E75" s="358">
        <f t="shared" si="4"/>
        <v>2555291</v>
      </c>
      <c r="F75" s="343">
        <f t="shared" si="5"/>
        <v>4.0053215962613145E-2</v>
      </c>
    </row>
    <row r="76" spans="1:6" ht="15" customHeight="1" x14ac:dyDescent="0.35">
      <c r="A76" s="355"/>
      <c r="B76" s="329"/>
      <c r="C76" s="329"/>
      <c r="D76" s="329"/>
      <c r="E76" s="329"/>
      <c r="F76" s="331"/>
    </row>
    <row r="77" spans="1:6" ht="15" customHeight="1" x14ac:dyDescent="0.35">
      <c r="A77" s="353" t="s">
        <v>176</v>
      </c>
      <c r="B77" s="329"/>
      <c r="C77" s="329"/>
      <c r="D77" s="329"/>
      <c r="E77" s="329"/>
      <c r="F77" s="331"/>
    </row>
    <row r="78" spans="1:6" ht="15" customHeight="1" x14ac:dyDescent="0.35">
      <c r="A78" s="336" t="s">
        <v>177</v>
      </c>
      <c r="B78" s="333">
        <f>Instruction!F7+Research!F7+'Public Service'!F7+'Academic Supp'!F7+'Student Services'!F7+'Institutional Supp'!F7+Scholarships!F7+'OP&amp;M'!F7+Hospitals!F7+Transfers!F7+Other!F7</f>
        <v>33294515</v>
      </c>
      <c r="C78" s="333">
        <f>Instruction!H7+Research!H7+'Public Service'!H7+'Academic Supp'!H7+'Student Services'!H7+'Institutional Supp'!H7+Scholarships!H7+'OP&amp;M'!H7+Hospitals!H7+Transfers!H7+Other!H7</f>
        <v>33623179</v>
      </c>
      <c r="D78" s="333">
        <f>Instruction!J7+Research!J7+'Public Service'!J7+'Academic Supp'!J7+'Student Services'!J7+'Institutional Supp'!J7+Scholarships!J7+'OP&amp;M'!J7+Hospitals!J7+Transfers!J7+Other!J7</f>
        <v>32173475</v>
      </c>
      <c r="E78" s="329">
        <f t="shared" ref="E78:E96" si="6">D78-C78</f>
        <v>-1449704</v>
      </c>
      <c r="F78" s="334">
        <f t="shared" ref="F78:F96" si="7">IF(ISBLANK(E78),"  ",IF(C78&gt;0,E78/C78,IF(E78&gt;0,1,0)))</f>
        <v>-4.3116208613111807E-2</v>
      </c>
    </row>
    <row r="79" spans="1:6" ht="15" customHeight="1" x14ac:dyDescent="0.35">
      <c r="A79" s="338" t="s">
        <v>178</v>
      </c>
      <c r="B79" s="335">
        <f>Instruction!F8+Research!F8+'Public Service'!F8+'Academic Supp'!F8+'Student Services'!F8+'Institutional Supp'!F8+Scholarships!F8+'OP&amp;M'!F8+Hospitals!F8+Transfers!F8+Other!F8</f>
        <v>454138</v>
      </c>
      <c r="C79" s="333">
        <f>Instruction!H8+Research!H8+'Public Service'!H8+'Academic Supp'!H8+'Student Services'!H8+'Institutional Supp'!H8+Scholarships!H8+'OP&amp;M'!H8+Hospitals!H8+Transfers!H8+Other!H8</f>
        <v>468946</v>
      </c>
      <c r="D79" s="333">
        <f>Instruction!J8+Research!J8+'Public Service'!J8+'Academic Supp'!J8+'Student Services'!J8+'Institutional Supp'!J8+Scholarships!J8+'OP&amp;M'!J8+Hospitals!J8+Transfers!J8+Other!J8</f>
        <v>371146</v>
      </c>
      <c r="E79" s="337">
        <f t="shared" si="6"/>
        <v>-97800</v>
      </c>
      <c r="F79" s="334">
        <f t="shared" si="7"/>
        <v>-0.20855279712376265</v>
      </c>
    </row>
    <row r="80" spans="1:6" ht="15" customHeight="1" x14ac:dyDescent="0.35">
      <c r="A80" s="338" t="s">
        <v>179</v>
      </c>
      <c r="B80" s="389">
        <f>Instruction!F9+Research!F9+'Public Service'!F9+'Academic Supp'!F9+'Student Services'!F9+'Institutional Supp'!F9+Scholarships!F9+'OP&amp;M'!F9+Hospitals!F9+Transfers!F9+Other!F9</f>
        <v>16273894</v>
      </c>
      <c r="C80" s="333">
        <f>Instruction!H9+Research!H9+'Public Service'!H9+'Academic Supp'!H9+'Student Services'!H9+'Institutional Supp'!H9+Scholarships!H9+'OP&amp;M'!H9+Hospitals!H9+Transfers!H9+Other!H9</f>
        <v>16548514</v>
      </c>
      <c r="D80" s="333">
        <f>Instruction!J9+Research!J9+'Public Service'!J9+'Academic Supp'!J9+'Student Services'!J9+'Institutional Supp'!J9+Scholarships!J9+'OP&amp;M'!J9+Hospitals!J9+Transfers!J9+Other!J9</f>
        <v>15842894</v>
      </c>
      <c r="E80" s="337">
        <f t="shared" si="6"/>
        <v>-705620</v>
      </c>
      <c r="F80" s="334">
        <f t="shared" si="7"/>
        <v>-4.2639478082442929E-2</v>
      </c>
    </row>
    <row r="81" spans="1:6" s="3" customFormat="1" ht="15" customHeight="1" x14ac:dyDescent="0.35">
      <c r="A81" s="356" t="s">
        <v>180</v>
      </c>
      <c r="B81" s="358">
        <f>SUM(B78:B80)</f>
        <v>50022547</v>
      </c>
      <c r="C81" s="358">
        <f>SUM(C78:C80)</f>
        <v>50640639</v>
      </c>
      <c r="D81" s="358">
        <f>SUM(D78:D80)</f>
        <v>48387515</v>
      </c>
      <c r="E81" s="342">
        <f t="shared" si="6"/>
        <v>-2253124</v>
      </c>
      <c r="F81" s="343">
        <f t="shared" si="7"/>
        <v>-4.4492408557482856E-2</v>
      </c>
    </row>
    <row r="82" spans="1:6" ht="15" customHeight="1" x14ac:dyDescent="0.35">
      <c r="A82" s="338" t="s">
        <v>181</v>
      </c>
      <c r="B82" s="335">
        <f>Instruction!F12+Research!F12+'Public Service'!F12+'Academic Supp'!F12+'Student Services'!F12+'Institutional Supp'!F12+Scholarships!F12+'OP&amp;M'!F12+Hospitals!F12+Transfers!F12+Other!F12</f>
        <v>108252</v>
      </c>
      <c r="C82" s="335">
        <f>Instruction!H12+Research!H12+'Public Service'!H12+'Academic Supp'!H12+'Student Services'!H12+'Institutional Supp'!H12+Scholarships!H12+'OP&amp;M'!H12+Hospitals!H12+Transfers!H12+Other!H12</f>
        <v>173865</v>
      </c>
      <c r="D82" s="335">
        <f>Instruction!J12+Research!J12+'Public Service'!J12+'Academic Supp'!J12+'Student Services'!J12+'Institutional Supp'!J12+Scholarships!J12+'OP&amp;M'!J12+Hospitals!J12+Transfers!J12+Other!J12</f>
        <v>151425</v>
      </c>
      <c r="E82" s="337">
        <f t="shared" si="6"/>
        <v>-22440</v>
      </c>
      <c r="F82" s="334">
        <f t="shared" si="7"/>
        <v>-0.12906565438702441</v>
      </c>
    </row>
    <row r="83" spans="1:6" ht="15" customHeight="1" x14ac:dyDescent="0.35">
      <c r="A83" s="338" t="s">
        <v>182</v>
      </c>
      <c r="B83" s="333">
        <f>Instruction!F14+Research!F14+'Public Service'!F14+'Academic Supp'!F14+'Student Services'!F14+'Institutional Supp'!F14+Scholarships!F14+'OP&amp;M'!F14+Hospitals!F14+Transfers!F14+Other!F14</f>
        <v>3508080</v>
      </c>
      <c r="C83" s="333">
        <f>Instruction!H14+Research!H14+'Public Service'!H14+'Academic Supp'!H14+'Student Services'!H14+'Institutional Supp'!H14+Scholarships!H14+'OP&amp;M'!H14+Hospitals!H14+Transfers!H14+Other!H14</f>
        <v>3497690</v>
      </c>
      <c r="D83" s="333">
        <f>Instruction!J14+Research!J14+'Public Service'!J14+'Academic Supp'!J14+'Student Services'!J14+'Institutional Supp'!J14+Scholarships!J14+'OP&amp;M'!J14+Hospitals!J14+Transfers!J14+Other!J14</f>
        <v>3842883</v>
      </c>
      <c r="E83" s="337">
        <f t="shared" si="6"/>
        <v>345193</v>
      </c>
      <c r="F83" s="334">
        <f t="shared" si="7"/>
        <v>9.8691707955822272E-2</v>
      </c>
    </row>
    <row r="84" spans="1:6" ht="15" customHeight="1" x14ac:dyDescent="0.35">
      <c r="A84" s="338" t="s">
        <v>183</v>
      </c>
      <c r="B84" s="329">
        <f>Instruction!F16+Research!F16+'Public Service'!F16+'Academic Supp'!F16+'Student Services'!F16+'Institutional Supp'!F16+Scholarships!F16+'OP&amp;M'!F16+Hospitals!F16+Transfers!F16+Other!F16</f>
        <v>719555</v>
      </c>
      <c r="C84" s="329">
        <f>Instruction!H16+Research!H16+'Public Service'!H16+'Academic Supp'!H16+'Student Services'!H16+'Institutional Supp'!H16+Scholarships!H16+'OP&amp;M'!H16+Hospitals!H16+Transfers!H16+Other!H16</f>
        <v>772169</v>
      </c>
      <c r="D84" s="329">
        <f>Instruction!J16+Research!J16+'Public Service'!J16+'Academic Supp'!J16+'Student Services'!J16+'Institutional Supp'!J16+Scholarships!J16+'OP&amp;M'!J16+Hospitals!J16+Transfers!J16+Other!J16</f>
        <v>704001</v>
      </c>
      <c r="E84" s="337">
        <f t="shared" si="6"/>
        <v>-68168</v>
      </c>
      <c r="F84" s="334">
        <f t="shared" si="7"/>
        <v>-8.8281192329658406E-2</v>
      </c>
    </row>
    <row r="85" spans="1:6" s="3" customFormat="1" ht="15" customHeight="1" x14ac:dyDescent="0.35">
      <c r="A85" s="340" t="s">
        <v>184</v>
      </c>
      <c r="B85" s="358">
        <f>SUM(B82:B84)</f>
        <v>4335887</v>
      </c>
      <c r="C85" s="358">
        <f>SUM(C82:C84)</f>
        <v>4443724</v>
      </c>
      <c r="D85" s="358">
        <f>SUM(D82:D84)</f>
        <v>4698309</v>
      </c>
      <c r="E85" s="342">
        <f t="shared" si="6"/>
        <v>254585</v>
      </c>
      <c r="F85" s="343">
        <f t="shared" si="7"/>
        <v>5.7290911856811989E-2</v>
      </c>
    </row>
    <row r="86" spans="1:6" ht="15" customHeight="1" x14ac:dyDescent="0.35">
      <c r="A86" s="338" t="s">
        <v>185</v>
      </c>
      <c r="B86" s="329">
        <f>Instruction!F27+Research!F27+'Public Service'!F27+'Academic Supp'!F27+'Student Services'!F27+'Institutional Supp'!F27+Scholarships!F27+'OP&amp;M'!F27+Hospitals!F27+Transfers!F27+Other!F27</f>
        <v>302378</v>
      </c>
      <c r="C86" s="329">
        <f>Instruction!H27+Research!H27+'Public Service'!H27+'Academic Supp'!H27+'Student Services'!H27+'Institutional Supp'!H27+Scholarships!H27+'OP&amp;M'!H27+Hospitals!H27+Transfers!H27+Other!H27</f>
        <v>236908</v>
      </c>
      <c r="D86" s="329">
        <f>Instruction!J27+Research!J27+'Public Service'!J27+'Academic Supp'!J27+'Student Services'!J27+'Institutional Supp'!J27+Scholarships!J27+'OP&amp;M'!J27+Hospitals!J27+Transfers!J27++Other!J27</f>
        <v>312008</v>
      </c>
      <c r="E86" s="337">
        <f t="shared" si="6"/>
        <v>75100</v>
      </c>
      <c r="F86" s="334">
        <f t="shared" si="7"/>
        <v>0.31700069225184457</v>
      </c>
    </row>
    <row r="87" spans="1:6" ht="15" customHeight="1" x14ac:dyDescent="0.35">
      <c r="A87" s="338" t="s">
        <v>186</v>
      </c>
      <c r="B87" s="337">
        <f>Instruction!F29+Research!F29+'Public Service'!F29+'Academic Supp'!F29+'Student Services'!F29+'Institutional Supp'!F29+Scholarships!F29+'OP&amp;M'!F29+Hospitals!F29+Transfers!F29+Other!F29+Athletics!U21+Athletics!U23</f>
        <v>2835240</v>
      </c>
      <c r="C87" s="337">
        <f>Instruction!H29+Research!H29+'Public Service'!H29+'Academic Supp'!H29+'Student Services'!H29+'Institutional Supp'!H29+Scholarships!H29+'OP&amp;M'!H29+Hospitals!H29+Transfers!H29+Other!H29+Athletics!V21+Athletics!V23</f>
        <v>6644658</v>
      </c>
      <c r="D87" s="337">
        <f>Instruction!J29+Research!J29+'Public Service'!J29+'Academic Supp'!J29+'Student Services'!J29+'Institutional Supp'!J29+Scholarships!J29+'OP&amp;M'!J29+Hospitals!J29+Transfers!J29+Other!J29+Athletics!W21+Athletics!W23</f>
        <v>10334215</v>
      </c>
      <c r="E87" s="337">
        <f t="shared" si="6"/>
        <v>3689557</v>
      </c>
      <c r="F87" s="334">
        <f t="shared" si="7"/>
        <v>0.55526665179757939</v>
      </c>
    </row>
    <row r="88" spans="1:6" ht="15" customHeight="1" x14ac:dyDescent="0.35">
      <c r="A88" s="338" t="s">
        <v>187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35">
      <c r="A89" s="338" t="s">
        <v>188</v>
      </c>
      <c r="B89" s="337">
        <f>Instruction!F39+Research!F39+'Public Service'!F39+'Academic Supp'!F39+'Student Services'!F39+'Institutional Supp'!F39+Scholarships!F39+'OP&amp;M'!F39+Hospitals!F39+Transfers!F39+Other!F39</f>
        <v>1482804</v>
      </c>
      <c r="C89" s="337">
        <f>Instruction!H39+Research!H39+'Public Service'!H39+'Academic Supp'!H39+'Student Services'!H39+'Institutional Supp'!H39+Scholarships!H39+'OP&amp;M'!H39+Hospitals!H39+Transfers!H39+Other!H39</f>
        <v>1486949</v>
      </c>
      <c r="D89" s="337">
        <f>Instruction!J39+Research!J39+'Public Service'!J39+'Academic Supp'!J39+'Student Services'!J39+'Institutional Supp'!J39+Scholarships!J39+'OP&amp;M'!J39+Hospitals!J39+Transfers!J39+Other!J39</f>
        <v>2269022</v>
      </c>
      <c r="E89" s="337">
        <f t="shared" si="6"/>
        <v>782073</v>
      </c>
      <c r="F89" s="334">
        <f t="shared" si="7"/>
        <v>0.52595818686451246</v>
      </c>
    </row>
    <row r="90" spans="1:6" s="3" customFormat="1" ht="15" customHeight="1" x14ac:dyDescent="0.35">
      <c r="A90" s="340" t="s">
        <v>189</v>
      </c>
      <c r="B90" s="342">
        <f>SUM(B86:B89)</f>
        <v>4620422</v>
      </c>
      <c r="C90" s="342">
        <f>SUM(C86:C89)</f>
        <v>8368515</v>
      </c>
      <c r="D90" s="342">
        <f>SUM(D86:D89)</f>
        <v>12915245</v>
      </c>
      <c r="E90" s="342">
        <f t="shared" si="6"/>
        <v>4546730</v>
      </c>
      <c r="F90" s="343">
        <f t="shared" si="7"/>
        <v>0.54331383764025043</v>
      </c>
    </row>
    <row r="91" spans="1:6" ht="15" customHeight="1" x14ac:dyDescent="0.35">
      <c r="A91" s="338" t="s">
        <v>190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377489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0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35">
      <c r="A92" s="338" t="s">
        <v>191</v>
      </c>
      <c r="B92" s="337">
        <f>Instruction!F31+Research!F31+'Public Service'!F31+'Academic Supp'!F31+'Student Services'!F31+'Institutional Supp'!F31+Scholarships!F31+'OP&amp;M'!F31+Hospitals!F31+Transfers!F31+Other!F31</f>
        <v>365914</v>
      </c>
      <c r="C92" s="337">
        <f>Instruction!H31+Research!H31+'Public Service'!H31+'Academic Supp'!H31+'Student Services'!H31+'Institutional Supp'!H31+Scholarships!H31+'OP&amp;M'!H31+Hospitals!H31+Transfers!H31+Other!H31</f>
        <v>344521</v>
      </c>
      <c r="D92" s="337">
        <f>Instruction!J31+Research!J31+'Public Service'!J31+'Academic Supp'!J31+'Student Services'!J31+'Institutional Supp'!J31+Scholarships!J31+'OP&amp;M'!J31+Hospitals!J31+Transfers!J31+Other!J31</f>
        <v>351621</v>
      </c>
      <c r="E92" s="337">
        <f t="shared" si="6"/>
        <v>7100</v>
      </c>
      <c r="F92" s="334">
        <f t="shared" si="7"/>
        <v>2.0608322859854696E-2</v>
      </c>
    </row>
    <row r="93" spans="1:6" ht="15" customHeight="1" x14ac:dyDescent="0.35">
      <c r="A93" s="345" t="s">
        <v>192</v>
      </c>
      <c r="B93" s="337">
        <f>Instruction!F33+Research!F33+'Public Service'!F33+'Academic Supp'!F33+'Student Services'!F33+'Institutional Supp'!F33+Scholarships!F33+'OP&amp;M'!F33+Hospitals!F33+Transfers!F33+Other!F33</f>
        <v>0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35">
      <c r="A94" s="359" t="s">
        <v>193</v>
      </c>
      <c r="B94" s="358">
        <f>SUM(B91:B93)</f>
        <v>743403</v>
      </c>
      <c r="C94" s="358">
        <f>SUM(C91:C93)</f>
        <v>344521</v>
      </c>
      <c r="D94" s="358">
        <f>SUM(D91:D93)</f>
        <v>351621</v>
      </c>
      <c r="E94" s="358">
        <f t="shared" si="6"/>
        <v>7100</v>
      </c>
      <c r="F94" s="343">
        <f t="shared" si="7"/>
        <v>2.0608322859854696E-2</v>
      </c>
    </row>
    <row r="95" spans="1:6" ht="15" customHeight="1" x14ac:dyDescent="0.35">
      <c r="A95" s="345" t="s">
        <v>290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4">
      <c r="A96" s="360" t="s">
        <v>175</v>
      </c>
      <c r="B96" s="361">
        <f>B94+B90+B85+B81+B95</f>
        <v>59722259</v>
      </c>
      <c r="C96" s="361">
        <f>C94+C90+C85+C81+C95</f>
        <v>63797399</v>
      </c>
      <c r="D96" s="362">
        <f>D94+D90+D85+D81+D95</f>
        <v>66352690</v>
      </c>
      <c r="E96" s="361">
        <f t="shared" si="6"/>
        <v>2555291</v>
      </c>
      <c r="F96" s="363">
        <f t="shared" si="7"/>
        <v>4.0053215962613145E-2</v>
      </c>
    </row>
    <row r="97" spans="1:6" ht="15" customHeight="1" x14ac:dyDescent="0.35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35">
      <c r="A98" s="97" t="s">
        <v>534</v>
      </c>
      <c r="B98" s="138"/>
      <c r="C98" s="138"/>
      <c r="D98" s="138"/>
      <c r="E98" s="138"/>
      <c r="F98" s="319"/>
    </row>
    <row r="99" spans="1:6" ht="15" customHeight="1" x14ac:dyDescent="0.35">
      <c r="A99" s="97" t="s">
        <v>194</v>
      </c>
      <c r="B99" s="138"/>
      <c r="C99" s="138"/>
      <c r="D99" s="138"/>
      <c r="E99" s="138"/>
      <c r="F99" s="319"/>
    </row>
    <row r="100" spans="1:6" ht="15" customHeight="1" x14ac:dyDescent="0.35">
      <c r="A100" s="97" t="s">
        <v>117</v>
      </c>
      <c r="B100" s="138"/>
      <c r="C100" s="138"/>
      <c r="D100" s="138"/>
      <c r="E100" s="138"/>
      <c r="F100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18" activePane="bottomRight" state="frozen"/>
      <selection pane="topRight" activeCell="B1" sqref="B1"/>
      <selection pane="bottomLeft" activeCell="A6" sqref="A6"/>
      <selection pane="bottomRight" sqref="A1:XFD1048576"/>
    </sheetView>
  </sheetViews>
  <sheetFormatPr defaultColWidth="12.453125" defaultRowHeight="15" customHeight="1" x14ac:dyDescent="0.3"/>
  <cols>
    <col min="1" max="1" width="73.1796875" style="98" customWidth="1"/>
    <col min="2" max="5" width="24.81640625" style="138" customWidth="1"/>
    <col min="6" max="6" width="24.81640625" style="98" customWidth="1"/>
    <col min="7" max="7" width="16.81640625" style="98" customWidth="1"/>
    <col min="8" max="16384" width="12.453125" style="98"/>
  </cols>
  <sheetData>
    <row r="1" spans="1:12" s="372" customFormat="1" ht="20.149999999999999" customHeight="1" x14ac:dyDescent="0.4">
      <c r="A1" s="366" t="s">
        <v>131</v>
      </c>
      <c r="B1" s="368"/>
      <c r="C1" s="369" t="s">
        <v>79</v>
      </c>
      <c r="D1" s="370" t="str">
        <f>Revenue!B2</f>
        <v>Nicholls State University</v>
      </c>
      <c r="E1" s="371"/>
      <c r="G1" s="373"/>
      <c r="H1" s="373"/>
      <c r="I1" s="373"/>
      <c r="J1" s="373"/>
      <c r="K1" s="373"/>
      <c r="L1" s="373"/>
    </row>
    <row r="2" spans="1:12" s="372" customFormat="1" ht="20.149999999999999" customHeight="1" x14ac:dyDescent="0.4">
      <c r="A2" s="366" t="s">
        <v>199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49999999999999" customHeight="1" thickBot="1" x14ac:dyDescent="0.45">
      <c r="A3" s="367" t="s">
        <v>200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3">
      <c r="A4" s="299" t="s">
        <v>201</v>
      </c>
      <c r="B4" s="300" t="s">
        <v>544</v>
      </c>
      <c r="C4" s="300" t="s">
        <v>202</v>
      </c>
      <c r="D4" s="300" t="s">
        <v>202</v>
      </c>
      <c r="E4" s="301" t="s">
        <v>203</v>
      </c>
      <c r="F4" s="302"/>
    </row>
    <row r="5" spans="1:12" ht="15" customHeight="1" x14ac:dyDescent="0.3">
      <c r="A5" s="197"/>
      <c r="B5" s="303" t="s">
        <v>445</v>
      </c>
      <c r="C5" s="303" t="s">
        <v>445</v>
      </c>
      <c r="D5" s="303" t="s">
        <v>522</v>
      </c>
      <c r="E5" s="303" t="s">
        <v>445</v>
      </c>
    </row>
    <row r="6" spans="1:12" ht="15" customHeight="1" x14ac:dyDescent="0.3">
      <c r="A6" s="223" t="s">
        <v>204</v>
      </c>
      <c r="B6" s="304"/>
      <c r="C6" s="304"/>
      <c r="D6" s="304"/>
      <c r="E6" s="305"/>
    </row>
    <row r="7" spans="1:12" ht="15" customHeight="1" x14ac:dyDescent="0.3">
      <c r="A7" s="411" t="s">
        <v>205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3">
      <c r="A8" s="405" t="s">
        <v>206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3">
      <c r="A9" s="412" t="s">
        <v>251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3">
      <c r="A10" s="412" t="s">
        <v>207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3">
      <c r="A11" s="412" t="s">
        <v>252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3">
      <c r="A12" s="228" t="s">
        <v>208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3">
      <c r="A13" s="228" t="s">
        <v>408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3">
      <c r="A14" s="223" t="s">
        <v>209</v>
      </c>
      <c r="B14" s="304"/>
      <c r="C14" s="304"/>
      <c r="D14" s="304"/>
      <c r="E14" s="305"/>
    </row>
    <row r="15" spans="1:12" ht="15" customHeight="1" x14ac:dyDescent="0.3">
      <c r="A15" s="199" t="s">
        <v>210</v>
      </c>
      <c r="B15" s="306"/>
      <c r="C15" s="306"/>
      <c r="D15" s="306"/>
      <c r="E15" s="307"/>
    </row>
    <row r="16" spans="1:12" ht="15" customHeight="1" x14ac:dyDescent="0.3">
      <c r="A16" s="411" t="s">
        <v>211</v>
      </c>
      <c r="B16" s="306">
        <f>Revenue!F7</f>
        <v>27812444</v>
      </c>
      <c r="C16" s="306">
        <f>Revenue!H7</f>
        <v>32620188</v>
      </c>
      <c r="D16" s="306">
        <f>Revenue!J7</f>
        <v>33238766</v>
      </c>
      <c r="E16" s="306">
        <f>D16-C16</f>
        <v>618578</v>
      </c>
    </row>
    <row r="17" spans="1:5" ht="15" customHeight="1" x14ac:dyDescent="0.3">
      <c r="A17" s="411" t="s">
        <v>212</v>
      </c>
      <c r="B17" s="306">
        <f>Revenue!F19</f>
        <v>164026</v>
      </c>
      <c r="C17" s="306">
        <f>Revenue!H19</f>
        <v>177299</v>
      </c>
      <c r="D17" s="306">
        <f>Revenue!J19</f>
        <v>157739</v>
      </c>
      <c r="E17" s="306">
        <f>D17-C17</f>
        <v>-19560</v>
      </c>
    </row>
    <row r="18" spans="1:5" ht="15" customHeight="1" x14ac:dyDescent="0.3">
      <c r="A18" s="411" t="s">
        <v>213</v>
      </c>
      <c r="B18" s="306">
        <f>Revenue!F9</f>
        <v>1222515</v>
      </c>
      <c r="C18" s="306">
        <f>Revenue!H9</f>
        <v>1438330</v>
      </c>
      <c r="D18" s="306">
        <f>Revenue!J9</f>
        <v>1471900</v>
      </c>
      <c r="E18" s="306">
        <f>D18-C18</f>
        <v>33570</v>
      </c>
    </row>
    <row r="19" spans="1:5" ht="15" customHeight="1" x14ac:dyDescent="0.3">
      <c r="A19" s="411" t="s">
        <v>214</v>
      </c>
      <c r="B19" s="306">
        <f>Revenue!F10</f>
        <v>612040</v>
      </c>
      <c r="C19" s="306">
        <f>Revenue!H10</f>
        <v>619278</v>
      </c>
      <c r="D19" s="306">
        <f>Revenue!J10</f>
        <v>617981</v>
      </c>
      <c r="E19" s="306">
        <f>D19-C19</f>
        <v>-1297</v>
      </c>
    </row>
    <row r="20" spans="1:5" ht="15" customHeight="1" x14ac:dyDescent="0.3">
      <c r="A20" s="411" t="s">
        <v>351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3">
      <c r="A21" s="411" t="s">
        <v>352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3">
      <c r="A22" s="411" t="s">
        <v>412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3">
      <c r="A23" s="411" t="s">
        <v>414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3">
      <c r="A24" s="411" t="s">
        <v>353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3">
      <c r="A25" s="411" t="s">
        <v>354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3">
      <c r="A26" s="411" t="s">
        <v>355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3">
      <c r="A27" s="411" t="s">
        <v>356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3">
      <c r="A28" s="411" t="s">
        <v>357</v>
      </c>
      <c r="B28" s="306">
        <f>Revenue!F22</f>
        <v>367693</v>
      </c>
      <c r="C28" s="306">
        <f>Revenue!H22</f>
        <v>368988</v>
      </c>
      <c r="D28" s="306">
        <f>Revenue!J22</f>
        <v>367885</v>
      </c>
      <c r="E28" s="306">
        <f t="shared" si="1"/>
        <v>-1103</v>
      </c>
    </row>
    <row r="29" spans="1:5" ht="15" customHeight="1" x14ac:dyDescent="0.3">
      <c r="A29" s="411" t="s">
        <v>358</v>
      </c>
      <c r="B29" s="306">
        <f>Revenue!F23</f>
        <v>5469066</v>
      </c>
      <c r="C29" s="306">
        <f>Revenue!H23</f>
        <v>6026874</v>
      </c>
      <c r="D29" s="306">
        <f>Revenue!J23</f>
        <v>6121116</v>
      </c>
      <c r="E29" s="306">
        <f>D29-C29</f>
        <v>94242</v>
      </c>
    </row>
    <row r="30" spans="1:5" s="153" customFormat="1" ht="15" customHeight="1" x14ac:dyDescent="0.3">
      <c r="A30" s="223" t="s">
        <v>215</v>
      </c>
      <c r="B30" s="308">
        <f>SUM(B16:B29)</f>
        <v>35647784</v>
      </c>
      <c r="C30" s="308">
        <f>SUM(C16:C29)</f>
        <v>41250957</v>
      </c>
      <c r="D30" s="308">
        <f>SUM(D16:D29)</f>
        <v>41975387</v>
      </c>
      <c r="E30" s="308">
        <f>SUM(E16:E29)</f>
        <v>724430</v>
      </c>
    </row>
    <row r="31" spans="1:5" ht="15" customHeight="1" x14ac:dyDescent="0.3">
      <c r="A31" s="413" t="s">
        <v>216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3">
      <c r="A32" s="411" t="s">
        <v>217</v>
      </c>
      <c r="B32" s="304">
        <f>Revenue!F28</f>
        <v>5515</v>
      </c>
      <c r="C32" s="304">
        <f>Revenue!H28</f>
        <v>5515</v>
      </c>
      <c r="D32" s="304">
        <f>Revenue!J28</f>
        <v>11442</v>
      </c>
      <c r="E32" s="305">
        <f t="shared" si="2"/>
        <v>5927</v>
      </c>
    </row>
    <row r="33" spans="1:5" ht="15" customHeight="1" x14ac:dyDescent="0.3">
      <c r="A33" s="414" t="s">
        <v>218</v>
      </c>
      <c r="B33" s="304">
        <f>Revenue!F73</f>
        <v>247544</v>
      </c>
      <c r="C33" s="304">
        <f>Revenue!H73</f>
        <v>140000</v>
      </c>
      <c r="D33" s="304">
        <f>Revenue!J73</f>
        <v>155000</v>
      </c>
      <c r="E33" s="305">
        <f t="shared" si="2"/>
        <v>15000</v>
      </c>
    </row>
    <row r="34" spans="1:5" ht="15" customHeight="1" x14ac:dyDescent="0.3">
      <c r="A34" s="412" t="s">
        <v>219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3">
      <c r="A35" s="411" t="s">
        <v>220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3">
      <c r="A36" s="414" t="s">
        <v>221</v>
      </c>
      <c r="B36" s="304">
        <f>Revenue!F30</f>
        <v>5091748</v>
      </c>
      <c r="C36" s="304">
        <f>Revenue!H30</f>
        <v>3671259</v>
      </c>
      <c r="D36" s="304">
        <f>Revenue!J30</f>
        <v>2925902</v>
      </c>
      <c r="E36" s="305">
        <f t="shared" si="2"/>
        <v>-745357</v>
      </c>
    </row>
    <row r="37" spans="1:5" ht="15" customHeight="1" x14ac:dyDescent="0.3">
      <c r="A37" s="413" t="s">
        <v>505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3">
      <c r="A38" s="228" t="s">
        <v>222</v>
      </c>
      <c r="B38" s="310">
        <f>B30+SUM(B31:B37)</f>
        <v>40992591</v>
      </c>
      <c r="C38" s="310">
        <f>C30+SUM(C31:C37)</f>
        <v>45067731</v>
      </c>
      <c r="D38" s="310">
        <f>D30+SUM(D31:D37)</f>
        <v>45067731</v>
      </c>
      <c r="E38" s="311">
        <f>E30+SUM(E31:E37)</f>
        <v>0</v>
      </c>
    </row>
    <row r="39" spans="1:5" ht="15" customHeight="1" x14ac:dyDescent="0.3">
      <c r="A39" s="199" t="s">
        <v>223</v>
      </c>
      <c r="B39" s="306"/>
      <c r="C39" s="306"/>
      <c r="D39" s="306"/>
      <c r="E39" s="307"/>
    </row>
    <row r="40" spans="1:5" ht="15" customHeight="1" x14ac:dyDescent="0.3">
      <c r="A40" s="197" t="s">
        <v>224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3">
      <c r="A41" s="208" t="s">
        <v>225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3">
      <c r="A42" s="223" t="s">
        <v>226</v>
      </c>
      <c r="B42" s="306"/>
      <c r="C42" s="306"/>
      <c r="D42" s="306"/>
      <c r="E42" s="306"/>
    </row>
    <row r="43" spans="1:5" ht="15" customHeight="1" x14ac:dyDescent="0.3">
      <c r="A43" s="197" t="s">
        <v>227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3">
      <c r="A44" s="208" t="s">
        <v>249</v>
      </c>
      <c r="B44" s="304">
        <f>Revenue!F67+Revenue!F72</f>
        <v>0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3">
      <c r="A45" s="223" t="s">
        <v>228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3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5">
      <c r="A47" s="314" t="s">
        <v>229</v>
      </c>
      <c r="B47" s="315">
        <f>B45+B38+B12+B13+B46</f>
        <v>40992591</v>
      </c>
      <c r="C47" s="315">
        <f>C45+C38+C12+C13+C46</f>
        <v>45067731</v>
      </c>
      <c r="D47" s="315">
        <f>D45+D38+D12+D13+D46</f>
        <v>45067731</v>
      </c>
      <c r="E47" s="316">
        <f>D47-C47</f>
        <v>0</v>
      </c>
    </row>
    <row r="48" spans="1:5" ht="15" customHeight="1" thickTop="1" x14ac:dyDescent="0.3">
      <c r="A48" s="153"/>
    </row>
    <row r="49" spans="1:1" ht="15" customHeight="1" x14ac:dyDescent="0.3">
      <c r="A49" s="153"/>
    </row>
    <row r="51" spans="1:1" ht="15" customHeight="1" x14ac:dyDescent="0.3">
      <c r="A51" s="317"/>
    </row>
    <row r="52" spans="1:1" ht="15" customHeight="1" x14ac:dyDescent="0.3">
      <c r="A52" s="318"/>
    </row>
    <row r="53" spans="1:1" ht="15" customHeight="1" x14ac:dyDescent="0.3">
      <c r="A53" s="318" t="s">
        <v>117</v>
      </c>
    </row>
    <row r="54" spans="1:1" ht="15" customHeight="1" x14ac:dyDescent="0.3">
      <c r="A54" s="318" t="s">
        <v>117</v>
      </c>
    </row>
    <row r="56" spans="1:1" ht="15" customHeight="1" x14ac:dyDescent="0.3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zoomScaleNormal="100" workbookViewId="0">
      <pane xSplit="1" ySplit="10" topLeftCell="B62" activePane="bottomRight" state="frozen"/>
      <selection pane="topRight" activeCell="B1" sqref="B1"/>
      <selection pane="bottomLeft" activeCell="A11" sqref="A11"/>
      <selection pane="bottomRight" activeCell="A68" sqref="A68:XFD68"/>
    </sheetView>
  </sheetViews>
  <sheetFormatPr defaultColWidth="12.453125" defaultRowHeight="15" customHeight="1" x14ac:dyDescent="0.3"/>
  <cols>
    <col min="1" max="1" width="61.81640625" style="98" customWidth="1"/>
    <col min="2" max="2" width="20.7265625" style="136" customWidth="1"/>
    <col min="3" max="3" width="12.7265625" style="98" customWidth="1"/>
    <col min="4" max="4" width="20.7265625" style="136" customWidth="1"/>
    <col min="5" max="5" width="12.7265625" style="98" customWidth="1"/>
    <col min="6" max="6" width="20.7265625" style="136" customWidth="1"/>
    <col min="7" max="7" width="12.7265625" style="98" customWidth="1"/>
    <col min="8" max="8" width="20.7265625" style="136" customWidth="1"/>
    <col min="9" max="9" width="12.7265625" style="98" customWidth="1"/>
    <col min="10" max="10" width="20.7265625" style="136" customWidth="1"/>
    <col min="11" max="11" width="12.7265625" style="98" customWidth="1"/>
    <col min="12" max="12" width="20.7265625" style="136" customWidth="1"/>
    <col min="13" max="13" width="12.7265625" style="98" customWidth="1"/>
    <col min="14" max="16384" width="12.453125" style="98"/>
  </cols>
  <sheetData>
    <row r="1" spans="1:13" s="372" customFormat="1" ht="20.149999999999999" customHeight="1" x14ac:dyDescent="0.4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Nicholls State University</v>
      </c>
      <c r="L1" s="383"/>
      <c r="M1" s="370"/>
    </row>
    <row r="2" spans="1:13" s="372" customFormat="1" ht="20.149999999999999" customHeight="1" x14ac:dyDescent="0.4">
      <c r="A2" s="366" t="s">
        <v>230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49999999999999" customHeight="1" thickBot="1" x14ac:dyDescent="0.45">
      <c r="A3" s="367" t="s">
        <v>231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3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3">
      <c r="A5" s="197"/>
      <c r="G5" s="235"/>
      <c r="M5" s="235"/>
    </row>
    <row r="6" spans="1:13" ht="15" customHeight="1" x14ac:dyDescent="0.3">
      <c r="A6" s="199"/>
      <c r="B6" s="200" t="s">
        <v>446</v>
      </c>
      <c r="C6" s="236"/>
      <c r="D6" s="237"/>
      <c r="E6" s="236"/>
      <c r="F6" s="237"/>
      <c r="G6" s="238"/>
      <c r="H6" s="200" t="s">
        <v>523</v>
      </c>
      <c r="I6" s="236"/>
      <c r="J6" s="237"/>
      <c r="K6" s="236"/>
      <c r="L6" s="237"/>
      <c r="M6" s="239" t="s">
        <v>117</v>
      </c>
    </row>
    <row r="7" spans="1:13" ht="15" customHeight="1" x14ac:dyDescent="0.3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3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3">
      <c r="A9" s="202" t="s">
        <v>117</v>
      </c>
      <c r="B9" s="203" t="s">
        <v>117</v>
      </c>
      <c r="C9" s="240" t="s">
        <v>232</v>
      </c>
      <c r="D9" s="241" t="s">
        <v>117</v>
      </c>
      <c r="E9" s="240" t="s">
        <v>232</v>
      </c>
      <c r="F9" s="241" t="s">
        <v>117</v>
      </c>
      <c r="G9" s="242" t="s">
        <v>232</v>
      </c>
      <c r="H9" s="203" t="s">
        <v>117</v>
      </c>
      <c r="I9" s="240" t="s">
        <v>232</v>
      </c>
      <c r="J9" s="241" t="s">
        <v>117</v>
      </c>
      <c r="K9" s="240" t="s">
        <v>232</v>
      </c>
      <c r="L9" s="241" t="s">
        <v>117</v>
      </c>
      <c r="M9" s="242" t="s">
        <v>232</v>
      </c>
    </row>
    <row r="10" spans="1:13" ht="15" customHeight="1" x14ac:dyDescent="0.3">
      <c r="A10" s="205" t="s">
        <v>201</v>
      </c>
      <c r="B10" s="206" t="s">
        <v>233</v>
      </c>
      <c r="C10" s="243" t="s">
        <v>195</v>
      </c>
      <c r="D10" s="244" t="s">
        <v>234</v>
      </c>
      <c r="E10" s="243" t="s">
        <v>195</v>
      </c>
      <c r="F10" s="244" t="s">
        <v>195</v>
      </c>
      <c r="G10" s="245" t="s">
        <v>195</v>
      </c>
      <c r="H10" s="206" t="s">
        <v>233</v>
      </c>
      <c r="I10" s="243" t="s">
        <v>195</v>
      </c>
      <c r="J10" s="244" t="s">
        <v>234</v>
      </c>
      <c r="K10" s="243" t="s">
        <v>195</v>
      </c>
      <c r="L10" s="244" t="s">
        <v>195</v>
      </c>
      <c r="M10" s="245" t="s">
        <v>195</v>
      </c>
    </row>
    <row r="11" spans="1:13" ht="15" customHeight="1" x14ac:dyDescent="0.3">
      <c r="A11" s="208" t="s">
        <v>235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235</v>
      </c>
    </row>
    <row r="12" spans="1:13" ht="15" customHeight="1" x14ac:dyDescent="0.3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3">
      <c r="A13" s="251" t="s">
        <v>236</v>
      </c>
      <c r="B13" s="232">
        <f>Revenue!H34</f>
        <v>17503997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17503997</v>
      </c>
      <c r="G13" s="256">
        <f>IF(ISBLANK(F13),"  ",IF(F81&gt;0,F13/F81,IF(F13&gt;0,1,0)))</f>
        <v>0.1596925439945325</v>
      </c>
      <c r="H13" s="232">
        <f>Revenue!J34</f>
        <v>20224612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20224612</v>
      </c>
      <c r="M13" s="256">
        <f>IF(ISBLANK(L13),"  ",IF(L81&gt;0,L13/L81,IF(L13&gt;0,1,0)))</f>
        <v>0.1811247045259817</v>
      </c>
    </row>
    <row r="14" spans="1:13" ht="15" customHeight="1" x14ac:dyDescent="0.3">
      <c r="A14" s="197" t="s">
        <v>237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3">
      <c r="A15" s="450" t="s">
        <v>238</v>
      </c>
      <c r="B15" s="451">
        <f>SUM(B16:B38)</f>
        <v>1225671</v>
      </c>
      <c r="C15" s="452">
        <f>IF(ISBLANK(B15),"  ",IF(F15&gt;0,B15/F15,IF(B15&gt;0,1,0)))</f>
        <v>1</v>
      </c>
      <c r="D15" s="453">
        <f>SUM(D16:D38)</f>
        <v>0</v>
      </c>
      <c r="E15" s="454">
        <f>IF(ISBLANK(D15),"  ",IF(F15&gt;0,D15/F15,IF(D15&gt;0,1,0)))</f>
        <v>0</v>
      </c>
      <c r="F15" s="455">
        <f>D15+B15</f>
        <v>1225671</v>
      </c>
      <c r="G15" s="456">
        <f>IF(ISBLANK(F15),"  ",IF(F81&gt;0,F15/F81,IF(F15&gt;0,1,0)))</f>
        <v>1.1182047168445165E-2</v>
      </c>
      <c r="H15" s="451">
        <f>SUM(H16:H38)</f>
        <v>1060347</v>
      </c>
      <c r="I15" s="452">
        <f>IF(ISBLANK(H15),"  ",IF(L15&gt;0,H15/L15,IF(H15&gt;0,1,0)))</f>
        <v>1</v>
      </c>
      <c r="J15" s="453">
        <f>SUM(J16:J38)</f>
        <v>0</v>
      </c>
      <c r="K15" s="454">
        <f>IF(ISBLANK(J15),"  ",IF(L15&gt;0,J15/L15,IF(J15&gt;0,1,0)))</f>
        <v>0</v>
      </c>
      <c r="L15" s="455">
        <f t="shared" si="1"/>
        <v>1060347</v>
      </c>
      <c r="M15" s="456">
        <f>IF(ISBLANK(L15),"  ",IF(L81&gt;0,L15/L81,IF(L15&gt;0,1,0)))</f>
        <v>9.4961048978349297E-3</v>
      </c>
    </row>
    <row r="16" spans="1:13" s="401" customFormat="1" ht="15" customHeight="1" x14ac:dyDescent="0.3">
      <c r="A16" s="435" t="s">
        <v>239</v>
      </c>
      <c r="B16" s="436">
        <f>Revenue!H39</f>
        <v>0</v>
      </c>
      <c r="C16" s="437">
        <f t="shared" si="0"/>
        <v>0</v>
      </c>
      <c r="D16" s="438">
        <f>Revenue!I39</f>
        <v>0</v>
      </c>
      <c r="E16" s="439">
        <f>IF(ISBLANK(D16),"  ",IF(F16&gt;0,D16/F16,IF(D16&gt;0,1,0)))</f>
        <v>0</v>
      </c>
      <c r="F16" s="440">
        <f t="shared" ref="F16:F42" si="2">D16+B16</f>
        <v>0</v>
      </c>
      <c r="G16" s="441">
        <f>IF(ISBLANK(F16),"  ",IF(F81&gt;0,F16/F81,IF(F16&gt;0,1,0)))</f>
        <v>0</v>
      </c>
      <c r="H16" s="436">
        <f>Revenue!J39</f>
        <v>0</v>
      </c>
      <c r="I16" s="437">
        <f t="shared" ref="I16:I29" si="3">IF(ISBLANK(H16),"  ",IF(L16&gt;0,H16/L16,IF(H16&gt;0,1,0)))</f>
        <v>0</v>
      </c>
      <c r="J16" s="438">
        <f>Revenue!K39</f>
        <v>0</v>
      </c>
      <c r="K16" s="439">
        <f t="shared" ref="K16:K35" si="4">IF(ISBLANK(J16),"  ",IF(L16&gt;0,J16/L16,IF(J16&gt;0,1,0)))</f>
        <v>0</v>
      </c>
      <c r="L16" s="440">
        <f t="shared" si="1"/>
        <v>0</v>
      </c>
      <c r="M16" s="441">
        <f>IF(ISBLANK(L16),"  ",IF(L81&gt;0,L16/L81,IF(L16&gt;0,1,0)))</f>
        <v>0</v>
      </c>
    </row>
    <row r="17" spans="1:13" s="402" customFormat="1" ht="15" customHeight="1" x14ac:dyDescent="0.3">
      <c r="A17" s="442" t="s">
        <v>146</v>
      </c>
      <c r="B17" s="443">
        <f>Revenue!H40</f>
        <v>1225671</v>
      </c>
      <c r="C17" s="444">
        <f t="shared" si="0"/>
        <v>1</v>
      </c>
      <c r="D17" s="445">
        <f>Revenue!I40</f>
        <v>0</v>
      </c>
      <c r="E17" s="439">
        <f t="shared" ref="E17:E35" si="5">IF(ISBLANK(D17),"  ",IF(F17&gt;0,D17/F17,IF(D17&gt;0,1,0)))</f>
        <v>0</v>
      </c>
      <c r="F17" s="446">
        <f t="shared" si="2"/>
        <v>1225671</v>
      </c>
      <c r="G17" s="447">
        <f>IF(ISBLANK(F17),"  ",IF(F81&gt;0,F17/F81,IF(F17&gt;0,1,0)))</f>
        <v>1.1182047168445165E-2</v>
      </c>
      <c r="H17" s="443">
        <f>Revenue!J40</f>
        <v>1060347</v>
      </c>
      <c r="I17" s="444">
        <f t="shared" si="3"/>
        <v>1</v>
      </c>
      <c r="J17" s="445">
        <f>Revenue!K40</f>
        <v>0</v>
      </c>
      <c r="K17" s="448">
        <f t="shared" si="4"/>
        <v>0</v>
      </c>
      <c r="L17" s="446">
        <f t="shared" si="1"/>
        <v>1060347</v>
      </c>
      <c r="M17" s="447">
        <f>IF(ISBLANK(L17),"  ",IF(L81&gt;0,L17/L81,IF(L17&gt;0,1,0)))</f>
        <v>9.4961048978349297E-3</v>
      </c>
    </row>
    <row r="18" spans="1:13" s="402" customFormat="1" ht="15" customHeight="1" x14ac:dyDescent="0.3">
      <c r="A18" s="442" t="s">
        <v>147</v>
      </c>
      <c r="B18" s="443">
        <f>Revenue!H41</f>
        <v>0</v>
      </c>
      <c r="C18" s="444">
        <f t="shared" si="0"/>
        <v>0</v>
      </c>
      <c r="D18" s="445">
        <f>Revenue!I41</f>
        <v>0</v>
      </c>
      <c r="E18" s="439">
        <f t="shared" si="5"/>
        <v>0</v>
      </c>
      <c r="F18" s="446">
        <f t="shared" si="2"/>
        <v>0</v>
      </c>
      <c r="G18" s="447">
        <f>IF(ISBLANK(F18),"  ",IF(F81&gt;0,F18/F81,IF(F18&gt;0,1,0)))</f>
        <v>0</v>
      </c>
      <c r="H18" s="443">
        <f>Revenue!J41</f>
        <v>0</v>
      </c>
      <c r="I18" s="444">
        <f t="shared" si="3"/>
        <v>0</v>
      </c>
      <c r="J18" s="445">
        <f>Revenue!K41</f>
        <v>0</v>
      </c>
      <c r="K18" s="448">
        <f t="shared" si="4"/>
        <v>0</v>
      </c>
      <c r="L18" s="446">
        <f t="shared" si="1"/>
        <v>0</v>
      </c>
      <c r="M18" s="447">
        <f>IF(ISBLANK(L18),"  ",IF(L81&gt;0,L18/L81,IF(L18&gt;0,1,0)))</f>
        <v>0</v>
      </c>
    </row>
    <row r="19" spans="1:13" s="402" customFormat="1" ht="15" customHeight="1" x14ac:dyDescent="0.3">
      <c r="A19" s="442" t="s">
        <v>148</v>
      </c>
      <c r="B19" s="443">
        <f>Revenue!H42</f>
        <v>0</v>
      </c>
      <c r="C19" s="444">
        <f t="shared" si="0"/>
        <v>0</v>
      </c>
      <c r="D19" s="445">
        <f>Revenue!I42</f>
        <v>0</v>
      </c>
      <c r="E19" s="439">
        <f t="shared" si="5"/>
        <v>0</v>
      </c>
      <c r="F19" s="446">
        <f t="shared" si="2"/>
        <v>0</v>
      </c>
      <c r="G19" s="447">
        <f>IF(ISBLANK(F19),"  ",IF(F81&gt;0,F19/F81,IF(F19&gt;0,1,0)))</f>
        <v>0</v>
      </c>
      <c r="H19" s="443">
        <f>Revenue!J42</f>
        <v>0</v>
      </c>
      <c r="I19" s="444">
        <f t="shared" si="3"/>
        <v>0</v>
      </c>
      <c r="J19" s="445">
        <f>Revenue!K42</f>
        <v>0</v>
      </c>
      <c r="K19" s="448">
        <f t="shared" si="4"/>
        <v>0</v>
      </c>
      <c r="L19" s="446">
        <f t="shared" si="1"/>
        <v>0</v>
      </c>
      <c r="M19" s="447">
        <f>IF(ISBLANK(L19),"  ",IF(L81&gt;0,L19/L81,IF(L19&gt;0,1,0)))</f>
        <v>0</v>
      </c>
    </row>
    <row r="20" spans="1:13" s="402" customFormat="1" ht="15" customHeight="1" x14ac:dyDescent="0.3">
      <c r="A20" s="442" t="s">
        <v>149</v>
      </c>
      <c r="B20" s="443">
        <f>Revenue!H43</f>
        <v>0</v>
      </c>
      <c r="C20" s="444">
        <f t="shared" si="0"/>
        <v>0</v>
      </c>
      <c r="D20" s="445">
        <f>Revenue!I43</f>
        <v>0</v>
      </c>
      <c r="E20" s="439">
        <f t="shared" si="5"/>
        <v>0</v>
      </c>
      <c r="F20" s="446">
        <f>D20+B20</f>
        <v>0</v>
      </c>
      <c r="G20" s="447">
        <f>IF(ISBLANK(F20),"  ",IF(F82&gt;0,F20/F82,IF(F20&gt;0,1,0)))</f>
        <v>0</v>
      </c>
      <c r="H20" s="443">
        <f>Revenue!J43</f>
        <v>0</v>
      </c>
      <c r="I20" s="444">
        <f t="shared" si="3"/>
        <v>0</v>
      </c>
      <c r="J20" s="445">
        <f>Revenue!K43</f>
        <v>0</v>
      </c>
      <c r="K20" s="448">
        <f t="shared" si="4"/>
        <v>0</v>
      </c>
      <c r="L20" s="446">
        <f t="shared" si="1"/>
        <v>0</v>
      </c>
      <c r="M20" s="447">
        <f>IF(ISBLANK(L20),"  ",IF(L82&gt;0,L20/L82,IF(L20&gt;0,1,0)))</f>
        <v>0</v>
      </c>
    </row>
    <row r="21" spans="1:13" s="402" customFormat="1" ht="15" customHeight="1" x14ac:dyDescent="0.3">
      <c r="A21" s="442" t="s">
        <v>529</v>
      </c>
      <c r="B21" s="443">
        <f>Revenue!H44</f>
        <v>0</v>
      </c>
      <c r="C21" s="444">
        <f t="shared" si="0"/>
        <v>0</v>
      </c>
      <c r="D21" s="445">
        <f>Revenue!I44</f>
        <v>0</v>
      </c>
      <c r="E21" s="439">
        <f t="shared" si="5"/>
        <v>0</v>
      </c>
      <c r="F21" s="446">
        <f t="shared" si="2"/>
        <v>0</v>
      </c>
      <c r="G21" s="447">
        <f>IF(ISBLANK(F21),"  ",IF(F81&gt;0,F21/F81,IF(F21&gt;0,1,0)))</f>
        <v>0</v>
      </c>
      <c r="H21" s="443">
        <f>Revenue!J44</f>
        <v>0</v>
      </c>
      <c r="I21" s="444">
        <f t="shared" si="3"/>
        <v>0</v>
      </c>
      <c r="J21" s="445">
        <f>Revenue!K44</f>
        <v>0</v>
      </c>
      <c r="K21" s="448">
        <f t="shared" si="4"/>
        <v>0</v>
      </c>
      <c r="L21" s="446">
        <f t="shared" ref="L21:L25" si="6">J21+H21</f>
        <v>0</v>
      </c>
      <c r="M21" s="447">
        <f>IF(ISBLANK(L21),"  ",IF(L81&gt;0,L21/L81,IF(L21&gt;0,1,0)))</f>
        <v>0</v>
      </c>
    </row>
    <row r="22" spans="1:13" s="402" customFormat="1" ht="15" customHeight="1" x14ac:dyDescent="0.3">
      <c r="A22" s="442" t="s">
        <v>150</v>
      </c>
      <c r="B22" s="443">
        <f>Revenue!H49</f>
        <v>0</v>
      </c>
      <c r="C22" s="444">
        <f t="shared" si="0"/>
        <v>0</v>
      </c>
      <c r="D22" s="445">
        <f>Revenue!I49</f>
        <v>0</v>
      </c>
      <c r="E22" s="439">
        <f t="shared" si="5"/>
        <v>0</v>
      </c>
      <c r="F22" s="446">
        <f t="shared" si="2"/>
        <v>0</v>
      </c>
      <c r="G22" s="447">
        <f>IF(ISBLANK(F22),"  ",IF(F81&gt;0,F22/F81,IF(F22&gt;0,1,0)))</f>
        <v>0</v>
      </c>
      <c r="H22" s="443">
        <f>Revenue!J49</f>
        <v>0</v>
      </c>
      <c r="I22" s="444">
        <f t="shared" si="3"/>
        <v>0</v>
      </c>
      <c r="J22" s="445">
        <f>Revenue!K49</f>
        <v>0</v>
      </c>
      <c r="K22" s="448">
        <f t="shared" si="4"/>
        <v>0</v>
      </c>
      <c r="L22" s="446">
        <f t="shared" si="6"/>
        <v>0</v>
      </c>
      <c r="M22" s="447">
        <f>IF(ISBLANK(L22),"  ",IF(L81&gt;0,L22/L81,IF(L22&gt;0,1,0)))</f>
        <v>0</v>
      </c>
    </row>
    <row r="23" spans="1:13" s="402" customFormat="1" ht="15" customHeight="1" x14ac:dyDescent="0.3">
      <c r="A23" s="442" t="s">
        <v>151</v>
      </c>
      <c r="B23" s="443">
        <f>Revenue!H45</f>
        <v>0</v>
      </c>
      <c r="C23" s="444">
        <f t="shared" si="0"/>
        <v>0</v>
      </c>
      <c r="D23" s="445">
        <f>Revenue!I45</f>
        <v>0</v>
      </c>
      <c r="E23" s="439">
        <f t="shared" si="5"/>
        <v>0</v>
      </c>
      <c r="F23" s="446">
        <f t="shared" si="2"/>
        <v>0</v>
      </c>
      <c r="G23" s="447">
        <f>IF(ISBLANK(F23),"  ",IF(F81&gt;0,F23/F81,IF(F23&gt;0,1,0)))</f>
        <v>0</v>
      </c>
      <c r="H23" s="443">
        <f>Revenue!J45</f>
        <v>0</v>
      </c>
      <c r="I23" s="444">
        <f t="shared" si="3"/>
        <v>0</v>
      </c>
      <c r="J23" s="445">
        <f>Revenue!K45</f>
        <v>0</v>
      </c>
      <c r="K23" s="448">
        <f t="shared" si="4"/>
        <v>0</v>
      </c>
      <c r="L23" s="446">
        <f t="shared" si="6"/>
        <v>0</v>
      </c>
      <c r="M23" s="447">
        <f>IF(ISBLANK(L23),"  ",IF(L81&gt;0,L23/L81,IF(L23&gt;0,1,0)))</f>
        <v>0</v>
      </c>
    </row>
    <row r="24" spans="1:13" s="402" customFormat="1" ht="15" customHeight="1" x14ac:dyDescent="0.3">
      <c r="A24" s="442" t="s">
        <v>152</v>
      </c>
      <c r="B24" s="443">
        <f>Revenue!H46</f>
        <v>0</v>
      </c>
      <c r="C24" s="444">
        <f t="shared" si="0"/>
        <v>0</v>
      </c>
      <c r="D24" s="445">
        <f>Revenue!I46</f>
        <v>0</v>
      </c>
      <c r="E24" s="439">
        <f t="shared" si="5"/>
        <v>0</v>
      </c>
      <c r="F24" s="446">
        <f t="shared" si="2"/>
        <v>0</v>
      </c>
      <c r="G24" s="447">
        <f>IF(ISBLANK(F24),"  ",IF(F81&gt;0,F24/F81,IF(F24&gt;0,1,0)))</f>
        <v>0</v>
      </c>
      <c r="H24" s="443">
        <f>Revenue!J46</f>
        <v>0</v>
      </c>
      <c r="I24" s="444">
        <f t="shared" si="3"/>
        <v>0</v>
      </c>
      <c r="J24" s="445">
        <f>Revenue!K46</f>
        <v>0</v>
      </c>
      <c r="K24" s="448">
        <f t="shared" si="4"/>
        <v>0</v>
      </c>
      <c r="L24" s="446">
        <f t="shared" si="6"/>
        <v>0</v>
      </c>
      <c r="M24" s="447">
        <f>IF(ISBLANK(L24),"  ",IF(L81&gt;0,L24/L81,IF(L24&gt;0,1,0)))</f>
        <v>0</v>
      </c>
    </row>
    <row r="25" spans="1:13" s="402" customFormat="1" ht="15" customHeight="1" x14ac:dyDescent="0.3">
      <c r="A25" s="442" t="s">
        <v>153</v>
      </c>
      <c r="B25" s="443">
        <f>Revenue!H47</f>
        <v>0</v>
      </c>
      <c r="C25" s="444">
        <f t="shared" si="0"/>
        <v>0</v>
      </c>
      <c r="D25" s="445">
        <f>Revenue!I47</f>
        <v>0</v>
      </c>
      <c r="E25" s="439">
        <f t="shared" si="5"/>
        <v>0</v>
      </c>
      <c r="F25" s="446">
        <f t="shared" si="2"/>
        <v>0</v>
      </c>
      <c r="G25" s="447">
        <f>IF(ISBLANK(F25),"  ",IF(F81&gt;0,F25/F81,IF(F25&gt;0,1,0)))</f>
        <v>0</v>
      </c>
      <c r="H25" s="443">
        <f>Revenue!J47</f>
        <v>0</v>
      </c>
      <c r="I25" s="444">
        <f t="shared" si="3"/>
        <v>0</v>
      </c>
      <c r="J25" s="445">
        <f>Revenue!K47</f>
        <v>0</v>
      </c>
      <c r="K25" s="448">
        <f t="shared" si="4"/>
        <v>0</v>
      </c>
      <c r="L25" s="446">
        <f t="shared" si="6"/>
        <v>0</v>
      </c>
      <c r="M25" s="447">
        <f>IF(ISBLANK(L25),"  ",IF(L81&gt;0,L25/L81,IF(L25&gt;0,1,0)))</f>
        <v>0</v>
      </c>
    </row>
    <row r="26" spans="1:13" s="402" customFormat="1" ht="15" customHeight="1" x14ac:dyDescent="0.3">
      <c r="A26" s="449" t="s">
        <v>154</v>
      </c>
      <c r="B26" s="443">
        <f>Revenue!H48</f>
        <v>0</v>
      </c>
      <c r="C26" s="444">
        <f t="shared" si="0"/>
        <v>0</v>
      </c>
      <c r="D26" s="445">
        <f>Revenue!I48</f>
        <v>0</v>
      </c>
      <c r="E26" s="439">
        <f t="shared" si="5"/>
        <v>0</v>
      </c>
      <c r="F26" s="446">
        <f t="shared" ref="F26:F35" si="7">D26+B26</f>
        <v>0</v>
      </c>
      <c r="G26" s="447">
        <f>IF(ISBLANK(F26),"  ",IF(F81&gt;0,F26/F81,IF(F26&gt;0,1,0)))</f>
        <v>0</v>
      </c>
      <c r="H26" s="443">
        <f>Revenue!J48</f>
        <v>0</v>
      </c>
      <c r="I26" s="444">
        <f t="shared" si="3"/>
        <v>0</v>
      </c>
      <c r="J26" s="445">
        <f>Revenue!K48</f>
        <v>0</v>
      </c>
      <c r="K26" s="448">
        <f t="shared" si="4"/>
        <v>0</v>
      </c>
      <c r="L26" s="446">
        <f t="shared" ref="L26:L35" si="8">J26+H26</f>
        <v>0</v>
      </c>
      <c r="M26" s="447">
        <f>IF(ISBLANK(L26),"  ",IF(L81&gt;0,L26/L81,IF(L26&gt;0,1,0)))</f>
        <v>0</v>
      </c>
    </row>
    <row r="27" spans="1:13" s="402" customFormat="1" ht="15" customHeight="1" x14ac:dyDescent="0.3">
      <c r="A27" s="449" t="s">
        <v>375</v>
      </c>
      <c r="B27" s="443">
        <f>Revenue!H50</f>
        <v>0</v>
      </c>
      <c r="C27" s="444">
        <f>IF(ISBLANK(B27),"  ",IF(F27&gt;0,B27/F27,IF(B27&gt;0,1,0)))</f>
        <v>0</v>
      </c>
      <c r="D27" s="445">
        <f>Revenue!I50</f>
        <v>0</v>
      </c>
      <c r="E27" s="439">
        <f>IF(ISBLANK(D27),"  ",IF(F27&gt;0,D27/F27,IF(D27&gt;0,1,0)))</f>
        <v>0</v>
      </c>
      <c r="F27" s="446">
        <f t="shared" si="7"/>
        <v>0</v>
      </c>
      <c r="G27" s="447">
        <f>IF(ISBLANK(F27),"  ",IF(F82&gt;0,F27/F82,IF(F27&gt;0,1,0)))</f>
        <v>0</v>
      </c>
      <c r="H27" s="443">
        <f>Revenue!J50</f>
        <v>0</v>
      </c>
      <c r="I27" s="444">
        <f t="shared" si="3"/>
        <v>0</v>
      </c>
      <c r="J27" s="445">
        <f>Revenue!K50</f>
        <v>0</v>
      </c>
      <c r="K27" s="448">
        <f>IF(ISBLANK(J27),"  ",IF(L27&gt;0,J27/L27,IF(J27&gt;0,1,0)))</f>
        <v>0</v>
      </c>
      <c r="L27" s="446">
        <f t="shared" si="8"/>
        <v>0</v>
      </c>
      <c r="M27" s="447">
        <f>IF(ISBLANK(L27),"  ",IF(L82&gt;0,L27/L82,IF(L27&gt;0,1,0)))</f>
        <v>0</v>
      </c>
    </row>
    <row r="28" spans="1:13" s="402" customFormat="1" ht="15" customHeight="1" x14ac:dyDescent="0.3">
      <c r="A28" s="449" t="s">
        <v>377</v>
      </c>
      <c r="B28" s="443">
        <f>Revenue!H51</f>
        <v>0</v>
      </c>
      <c r="C28" s="444">
        <f t="shared" si="0"/>
        <v>0</v>
      </c>
      <c r="D28" s="445">
        <f>Revenue!I51</f>
        <v>0</v>
      </c>
      <c r="E28" s="439">
        <f>IF(ISBLANK(D28),"  ",IF(F28&gt;0,D28/F28,IF(D28&gt;0,1,0)))</f>
        <v>0</v>
      </c>
      <c r="F28" s="446">
        <f t="shared" si="7"/>
        <v>0</v>
      </c>
      <c r="G28" s="447">
        <f>IF(ISBLANK(F28),"  ",IF(F83&gt;0,F28/F83,IF(F28&gt;0,1,0)))</f>
        <v>0</v>
      </c>
      <c r="H28" s="443">
        <f>Revenue!J51</f>
        <v>0</v>
      </c>
      <c r="I28" s="444">
        <f t="shared" si="3"/>
        <v>0</v>
      </c>
      <c r="J28" s="445">
        <f>Revenue!K51</f>
        <v>0</v>
      </c>
      <c r="K28" s="448">
        <f>IF(ISBLANK(J28),"  ",IF(L28&gt;0,J28/L28,IF(J28&gt;0,1,0)))</f>
        <v>0</v>
      </c>
      <c r="L28" s="446">
        <f t="shared" si="8"/>
        <v>0</v>
      </c>
      <c r="M28" s="447">
        <f>IF(ISBLANK(L28),"  ",IF(L83&gt;0,L28/L83,IF(L28&gt;0,1,0)))</f>
        <v>0</v>
      </c>
    </row>
    <row r="29" spans="1:13" s="402" customFormat="1" ht="15" customHeight="1" x14ac:dyDescent="0.3">
      <c r="A29" s="449" t="s">
        <v>376</v>
      </c>
      <c r="B29" s="443">
        <f>Revenue!H52</f>
        <v>0</v>
      </c>
      <c r="C29" s="444">
        <f t="shared" si="0"/>
        <v>0</v>
      </c>
      <c r="D29" s="445">
        <f>Revenue!I52</f>
        <v>0</v>
      </c>
      <c r="E29" s="439">
        <f>IF(ISBLANK(D29),"  ",IF(F29&gt;0,D29/F29,IF(D29&gt;0,1,0)))</f>
        <v>0</v>
      </c>
      <c r="F29" s="446">
        <f t="shared" si="7"/>
        <v>0</v>
      </c>
      <c r="G29" s="447">
        <f>IF(ISBLANK(F29),"  ",IF(F84&gt;0,F29/F84,IF(F29&gt;0,1,0)))</f>
        <v>0</v>
      </c>
      <c r="H29" s="443">
        <f>Revenue!J52</f>
        <v>0</v>
      </c>
      <c r="I29" s="444">
        <f t="shared" si="3"/>
        <v>0</v>
      </c>
      <c r="J29" s="445">
        <f>Revenue!K52</f>
        <v>0</v>
      </c>
      <c r="K29" s="448">
        <f>IF(ISBLANK(J29),"  ",IF(L29&gt;0,J29/L29,IF(J29&gt;0,1,0)))</f>
        <v>0</v>
      </c>
      <c r="L29" s="446">
        <f t="shared" si="8"/>
        <v>0</v>
      </c>
      <c r="M29" s="447">
        <f>IF(ISBLANK(L29),"  ",IF(L84&gt;0,L29/L84,IF(L29&gt;0,1,0)))</f>
        <v>0</v>
      </c>
    </row>
    <row r="30" spans="1:13" s="402" customFormat="1" ht="15" customHeight="1" x14ac:dyDescent="0.3">
      <c r="A30" s="429" t="s">
        <v>409</v>
      </c>
      <c r="B30" s="443">
        <f>Revenue!H53</f>
        <v>0</v>
      </c>
      <c r="C30" s="444">
        <f>IF(ISBLANK(B30),"  ",IF(F30&gt;0,B30/F30,IF(B30&gt;0,1,0)))</f>
        <v>0</v>
      </c>
      <c r="D30" s="445">
        <f>Revenue!I53</f>
        <v>0</v>
      </c>
      <c r="E30" s="439">
        <f>IF(ISBLANK(D30),"  ",IF(F30&gt;0,D30/F30,IF(D30&gt;0,1,0)))</f>
        <v>0</v>
      </c>
      <c r="F30" s="446">
        <f t="shared" si="7"/>
        <v>0</v>
      </c>
      <c r="G30" s="447">
        <f>IF(ISBLANK(F30),"  ",IF(F85&gt;0,F30/F85,IF(F30&gt;0,1,0)))</f>
        <v>0</v>
      </c>
      <c r="H30" s="443">
        <f>Revenue!J53</f>
        <v>0</v>
      </c>
      <c r="I30" s="444">
        <f>IF(ISBLANK(H30),"  ",IF(L30&gt;0,H30/L30,IF(H30&gt;0,1,0)))</f>
        <v>0</v>
      </c>
      <c r="J30" s="445">
        <f>Revenue!K53</f>
        <v>0</v>
      </c>
      <c r="K30" s="448">
        <f>IF(ISBLANK(J30),"  ",IF(L30&gt;0,J30/L30,IF(J30&gt;0,1,0)))</f>
        <v>0</v>
      </c>
      <c r="L30" s="446">
        <f t="shared" si="8"/>
        <v>0</v>
      </c>
      <c r="M30" s="447">
        <f>IF(ISBLANK(L30),"  ",IF(L85&gt;0,L30/L85,IF(L30&gt;0,1,0)))</f>
        <v>0</v>
      </c>
    </row>
    <row r="31" spans="1:13" s="402" customFormat="1" ht="15" customHeight="1" x14ac:dyDescent="0.3">
      <c r="A31" s="449" t="s">
        <v>460</v>
      </c>
      <c r="B31" s="443">
        <f>Revenue!H54</f>
        <v>0</v>
      </c>
      <c r="C31" s="444">
        <f t="shared" ref="C31:C35" si="9">IF(ISBLANK(B31),"  ",IF(F31&gt;0,B31/F31,IF(B31&gt;0,1,0)))</f>
        <v>0</v>
      </c>
      <c r="D31" s="445">
        <f>Revenue!I54</f>
        <v>0</v>
      </c>
      <c r="E31" s="439">
        <f t="shared" si="5"/>
        <v>0</v>
      </c>
      <c r="F31" s="446">
        <f t="shared" si="7"/>
        <v>0</v>
      </c>
      <c r="G31" s="447">
        <f>IF(ISBLANK(F31),"  ",IF(F81&gt;0,F31/F81,IF(F31&gt;0,1,0)))</f>
        <v>0</v>
      </c>
      <c r="H31" s="443">
        <f>Revenue!J54</f>
        <v>0</v>
      </c>
      <c r="I31" s="444">
        <f t="shared" ref="I31:I35" si="10">IF(ISBLANK(H31),"  ",IF(L31&gt;0,H31/L31,IF(H31&gt;0,1,0)))</f>
        <v>0</v>
      </c>
      <c r="J31" s="445">
        <f>Revenue!K54</f>
        <v>0</v>
      </c>
      <c r="K31" s="448">
        <f t="shared" si="4"/>
        <v>0</v>
      </c>
      <c r="L31" s="446">
        <f t="shared" si="8"/>
        <v>0</v>
      </c>
      <c r="M31" s="447">
        <f>IF(ISBLANK(L31),"  ",IF(L81&gt;0,L31/L81,IF(L31&gt;0,1,0)))</f>
        <v>0</v>
      </c>
    </row>
    <row r="32" spans="1:13" s="402" customFormat="1" ht="15" customHeight="1" x14ac:dyDescent="0.3">
      <c r="A32" s="442" t="s">
        <v>458</v>
      </c>
      <c r="B32" s="443">
        <f>Revenue!H55</f>
        <v>0</v>
      </c>
      <c r="C32" s="444">
        <f t="shared" si="9"/>
        <v>0</v>
      </c>
      <c r="D32" s="445">
        <f>Revenue!I55</f>
        <v>0</v>
      </c>
      <c r="E32" s="439">
        <f t="shared" si="5"/>
        <v>0</v>
      </c>
      <c r="F32" s="446">
        <f t="shared" si="7"/>
        <v>0</v>
      </c>
      <c r="G32" s="447">
        <f>IF(ISBLANK(F32),"  ",IF(F82&gt;0,F32/F82,IF(F32&gt;0,1,0)))</f>
        <v>0</v>
      </c>
      <c r="H32" s="443">
        <f>Revenue!J55</f>
        <v>0</v>
      </c>
      <c r="I32" s="444">
        <f t="shared" si="10"/>
        <v>0</v>
      </c>
      <c r="J32" s="445">
        <f>Revenue!K55</f>
        <v>0</v>
      </c>
      <c r="K32" s="448">
        <f t="shared" si="4"/>
        <v>0</v>
      </c>
      <c r="L32" s="446">
        <f t="shared" si="8"/>
        <v>0</v>
      </c>
      <c r="M32" s="447">
        <f>IF(ISBLANK(L32),"  ",IF(L82&gt;0,L32/L82,IF(L32&gt;0,1,0)))</f>
        <v>0</v>
      </c>
    </row>
    <row r="33" spans="1:13" s="402" customFormat="1" ht="15" customHeight="1" x14ac:dyDescent="0.3">
      <c r="A33" s="442" t="s">
        <v>457</v>
      </c>
      <c r="B33" s="443">
        <f>Revenue!H56</f>
        <v>0</v>
      </c>
      <c r="C33" s="444">
        <f t="shared" si="9"/>
        <v>0</v>
      </c>
      <c r="D33" s="445">
        <f>Revenue!I56</f>
        <v>0</v>
      </c>
      <c r="E33" s="439">
        <f t="shared" si="5"/>
        <v>0</v>
      </c>
      <c r="F33" s="446">
        <f t="shared" si="7"/>
        <v>0</v>
      </c>
      <c r="G33" s="447">
        <f>IF(ISBLANK(F33),"  ",IF(F83&gt;0,F33/F83,IF(F33&gt;0,1,0)))</f>
        <v>0</v>
      </c>
      <c r="H33" s="443">
        <f>Revenue!J56</f>
        <v>0</v>
      </c>
      <c r="I33" s="444">
        <f t="shared" si="10"/>
        <v>0</v>
      </c>
      <c r="J33" s="445">
        <f>Revenue!K56</f>
        <v>0</v>
      </c>
      <c r="K33" s="448">
        <f t="shared" si="4"/>
        <v>0</v>
      </c>
      <c r="L33" s="446">
        <f t="shared" si="8"/>
        <v>0</v>
      </c>
      <c r="M33" s="447">
        <f>IF(ISBLANK(L33),"  ",IF(L83&gt;0,L33/L83,IF(L33&gt;0,1,0)))</f>
        <v>0</v>
      </c>
    </row>
    <row r="34" spans="1:13" s="402" customFormat="1" ht="15" customHeight="1" x14ac:dyDescent="0.3">
      <c r="A34" s="442" t="s">
        <v>461</v>
      </c>
      <c r="B34" s="443">
        <f>Revenue!H57</f>
        <v>0</v>
      </c>
      <c r="C34" s="444">
        <f t="shared" si="9"/>
        <v>0</v>
      </c>
      <c r="D34" s="445">
        <f>Revenue!I57</f>
        <v>0</v>
      </c>
      <c r="E34" s="439">
        <f t="shared" si="5"/>
        <v>0</v>
      </c>
      <c r="F34" s="446">
        <f t="shared" si="7"/>
        <v>0</v>
      </c>
      <c r="G34" s="447">
        <f>IF(ISBLANK(F34),"  ",IF(F84&gt;0,F34/F84,IF(F34&gt;0,1,0)))</f>
        <v>0</v>
      </c>
      <c r="H34" s="443">
        <f>Revenue!J57</f>
        <v>0</v>
      </c>
      <c r="I34" s="444">
        <f t="shared" si="10"/>
        <v>0</v>
      </c>
      <c r="J34" s="445">
        <f>Revenue!K57</f>
        <v>0</v>
      </c>
      <c r="K34" s="448">
        <f t="shared" si="4"/>
        <v>0</v>
      </c>
      <c r="L34" s="446">
        <f t="shared" si="8"/>
        <v>0</v>
      </c>
      <c r="M34" s="447">
        <f>IF(ISBLANK(L34),"  ",IF(L84&gt;0,L34/L84,IF(L34&gt;0,1,0)))</f>
        <v>0</v>
      </c>
    </row>
    <row r="35" spans="1:13" s="402" customFormat="1" ht="15" customHeight="1" x14ac:dyDescent="0.3">
      <c r="A35" s="442" t="s">
        <v>459</v>
      </c>
      <c r="B35" s="443">
        <f>Revenue!H58</f>
        <v>0</v>
      </c>
      <c r="C35" s="444">
        <f t="shared" si="9"/>
        <v>0</v>
      </c>
      <c r="D35" s="445">
        <f>Revenue!I58</f>
        <v>0</v>
      </c>
      <c r="E35" s="439">
        <f t="shared" si="5"/>
        <v>0</v>
      </c>
      <c r="F35" s="446">
        <f t="shared" si="7"/>
        <v>0</v>
      </c>
      <c r="G35" s="447">
        <f>IF(ISBLANK(F35),"  ",IF(F85&gt;0,F35/F85,IF(F35&gt;0,1,0)))</f>
        <v>0</v>
      </c>
      <c r="H35" s="443">
        <f>Revenue!J58</f>
        <v>0</v>
      </c>
      <c r="I35" s="444">
        <f t="shared" si="10"/>
        <v>0</v>
      </c>
      <c r="J35" s="445">
        <f>Revenue!K58</f>
        <v>0</v>
      </c>
      <c r="K35" s="448">
        <f t="shared" si="4"/>
        <v>0</v>
      </c>
      <c r="L35" s="446">
        <f t="shared" si="8"/>
        <v>0</v>
      </c>
      <c r="M35" s="447">
        <f>IF(ISBLANK(L35),"  ",IF(L85&gt;0,L35/L85,IF(L35&gt;0,1,0)))</f>
        <v>0</v>
      </c>
    </row>
    <row r="36" spans="1:13" s="402" customFormat="1" ht="15" customHeight="1" x14ac:dyDescent="0.3">
      <c r="A36" s="442" t="s">
        <v>539</v>
      </c>
      <c r="B36" s="443">
        <f>Revenue!H59</f>
        <v>0</v>
      </c>
      <c r="C36" s="444">
        <f t="shared" ref="C36:C37" si="11">IF(ISBLANK(B36),"  ",IF(F36&gt;0,B36/F36,IF(B36&gt;0,1,0)))</f>
        <v>0</v>
      </c>
      <c r="D36" s="445">
        <f>Revenue!I59</f>
        <v>0</v>
      </c>
      <c r="E36" s="439">
        <f t="shared" ref="E36:E38" si="12">IF(ISBLANK(D36),"  ",IF(F36&gt;0,D36/F36,IF(D36&gt;0,1,0)))</f>
        <v>0</v>
      </c>
      <c r="F36" s="446">
        <f t="shared" ref="F36:F38" si="13">D36+B36</f>
        <v>0</v>
      </c>
      <c r="G36" s="447">
        <f t="shared" ref="G36:G38" si="14">IF(ISBLANK(F36),"  ",IF(F86&gt;0,F36/F86,IF(F36&gt;0,1,0)))</f>
        <v>0</v>
      </c>
      <c r="H36" s="443">
        <f>Revenue!J59</f>
        <v>0</v>
      </c>
      <c r="I36" s="444">
        <f t="shared" ref="I36:I38" si="15">IF(ISBLANK(H36),"  ",IF(L36&gt;0,H36/L36,IF(H36&gt;0,1,0)))</f>
        <v>0</v>
      </c>
      <c r="J36" s="445">
        <f>Revenue!K59</f>
        <v>0</v>
      </c>
      <c r="K36" s="448">
        <f t="shared" ref="K36:K38" si="16">IF(ISBLANK(J36),"  ",IF(L36&gt;0,J36/L36,IF(J36&gt;0,1,0)))</f>
        <v>0</v>
      </c>
      <c r="L36" s="446">
        <f t="shared" ref="L36:L38" si="17">J36+H36</f>
        <v>0</v>
      </c>
      <c r="M36" s="447">
        <f t="shared" ref="M36:M38" si="18">IF(ISBLANK(L36),"  ",IF(L86&gt;0,L36/L86,IF(L36&gt;0,1,0)))</f>
        <v>0</v>
      </c>
    </row>
    <row r="37" spans="1:13" s="402" customFormat="1" ht="15" customHeight="1" x14ac:dyDescent="0.3">
      <c r="A37" s="442" t="s">
        <v>540</v>
      </c>
      <c r="B37" s="443">
        <f>Revenue!H60</f>
        <v>0</v>
      </c>
      <c r="C37" s="444">
        <f t="shared" si="11"/>
        <v>0</v>
      </c>
      <c r="D37" s="445">
        <f>Revenue!I60</f>
        <v>0</v>
      </c>
      <c r="E37" s="439">
        <f t="shared" si="12"/>
        <v>0</v>
      </c>
      <c r="F37" s="446">
        <f t="shared" si="13"/>
        <v>0</v>
      </c>
      <c r="G37" s="447">
        <f t="shared" si="14"/>
        <v>0</v>
      </c>
      <c r="H37" s="443">
        <f>Revenue!J60</f>
        <v>0</v>
      </c>
      <c r="I37" s="444">
        <f t="shared" si="15"/>
        <v>0</v>
      </c>
      <c r="J37" s="445">
        <f>Revenue!K60</f>
        <v>0</v>
      </c>
      <c r="K37" s="448">
        <f t="shared" si="16"/>
        <v>0</v>
      </c>
      <c r="L37" s="446">
        <f t="shared" si="17"/>
        <v>0</v>
      </c>
      <c r="M37" s="447">
        <f t="shared" si="18"/>
        <v>0</v>
      </c>
    </row>
    <row r="38" spans="1:13" s="402" customFormat="1" ht="15" customHeight="1" x14ac:dyDescent="0.3">
      <c r="A38" s="442" t="s">
        <v>541</v>
      </c>
      <c r="B38" s="443">
        <f>Revenue!H61</f>
        <v>0</v>
      </c>
      <c r="C38" s="444">
        <f>IF(ISBLANK(B38),"  ",IF(F38&gt;0,B38/F38,IF(B38&gt;0,1,0)))</f>
        <v>0</v>
      </c>
      <c r="D38" s="445">
        <f>Revenue!I61</f>
        <v>0</v>
      </c>
      <c r="E38" s="439">
        <f t="shared" si="12"/>
        <v>0</v>
      </c>
      <c r="F38" s="446">
        <f t="shared" si="13"/>
        <v>0</v>
      </c>
      <c r="G38" s="447">
        <f t="shared" si="14"/>
        <v>0</v>
      </c>
      <c r="H38" s="443">
        <f>Revenue!J61</f>
        <v>0</v>
      </c>
      <c r="I38" s="444">
        <f t="shared" si="15"/>
        <v>0</v>
      </c>
      <c r="J38" s="445">
        <f>Revenue!K61</f>
        <v>0</v>
      </c>
      <c r="K38" s="448">
        <f t="shared" si="16"/>
        <v>0</v>
      </c>
      <c r="L38" s="446">
        <f t="shared" si="17"/>
        <v>0</v>
      </c>
      <c r="M38" s="447">
        <f t="shared" si="18"/>
        <v>0</v>
      </c>
    </row>
    <row r="39" spans="1:13" ht="15" customHeight="1" x14ac:dyDescent="0.3">
      <c r="A39" s="216" t="s">
        <v>155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3">
      <c r="A40" s="263" t="s">
        <v>254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3">
      <c r="A41" s="216" t="s">
        <v>156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3">
      <c r="A42" s="264" t="s">
        <v>254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3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3">
      <c r="A44" s="216" t="s">
        <v>157</v>
      </c>
      <c r="B44" s="217">
        <f>SUM(B13,B14,B15,B40,B42,B43)</f>
        <v>18729668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18729668</v>
      </c>
      <c r="G44" s="271">
        <f>IF(ISBLANK(F44),"  ",IF(F81&gt;0,F44/F81,IF(F44&gt;0,1,0)))</f>
        <v>0.17087459116297765</v>
      </c>
      <c r="H44" s="217">
        <f>SUM(H13,H14,H15,H40,H42,H43)</f>
        <v>21284959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21284959</v>
      </c>
      <c r="M44" s="271">
        <f>IF(ISBLANK(L44),"  ",IF(L81&gt;0,L44/L81,IF(L44&gt;0,1,0)))</f>
        <v>0.19062080942381662</v>
      </c>
    </row>
    <row r="45" spans="1:13" ht="15" customHeight="1" x14ac:dyDescent="0.3">
      <c r="A45" s="223" t="s">
        <v>204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3">
      <c r="A46" s="197" t="s">
        <v>205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3">
      <c r="A47" s="211" t="s">
        <v>206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3">
      <c r="A48" s="197" t="s">
        <v>251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3">
      <c r="A49" s="208" t="s">
        <v>207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3">
      <c r="A50" s="211" t="s">
        <v>252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3">
      <c r="A51" s="223" t="s">
        <v>208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3">
      <c r="A52" s="222" t="s">
        <v>407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3">
      <c r="A53" s="199" t="s">
        <v>210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3">
      <c r="A54" s="197" t="s">
        <v>240</v>
      </c>
      <c r="B54" s="276">
        <f>Revenue!H7</f>
        <v>32620188</v>
      </c>
      <c r="C54" s="252">
        <f t="shared" si="0"/>
        <v>1</v>
      </c>
      <c r="D54" s="258">
        <f>Revenue!I7</f>
        <v>0</v>
      </c>
      <c r="E54" s="254">
        <f t="shared" ref="E54:E72" si="22">IF(ISBLANK(D54),"  ",IF(F54&gt;0,D54/F54,IF(D54&gt;0,1,0)))</f>
        <v>0</v>
      </c>
      <c r="F54" s="280">
        <f t="shared" ref="F54:F59" si="23">D54+B54</f>
        <v>32620188</v>
      </c>
      <c r="G54" s="256">
        <f>IF(ISBLANK(F54),"  ",IF(F81&gt;0,F54/F81,IF(F54&gt;0,1,0)))</f>
        <v>0.29760064557254673</v>
      </c>
      <c r="H54" s="276">
        <f>Revenue!J7</f>
        <v>33238766</v>
      </c>
      <c r="I54" s="252">
        <f t="shared" ref="I54:I72" si="24">IF(ISBLANK(H54),"  ",IF(L54&gt;0,H54/L54,IF(H54&gt;0,1,0)))</f>
        <v>1</v>
      </c>
      <c r="J54" s="258">
        <f>Revenue!K7</f>
        <v>0</v>
      </c>
      <c r="K54" s="254">
        <f t="shared" ref="K54:K72" si="25">IF(ISBLANK(J54),"  ",IF(L54&gt;0,J54/L54,IF(J54&gt;0,1,0)))</f>
        <v>0</v>
      </c>
      <c r="L54" s="280">
        <f t="shared" ref="L54:L60" si="26">J54+H54</f>
        <v>33238766</v>
      </c>
      <c r="M54" s="256">
        <f>IF(ISBLANK(L54),"  ",IF(L81&gt;0,L54/L81,IF(L54&gt;0,1,0)))</f>
        <v>0.29767501450995681</v>
      </c>
    </row>
    <row r="55" spans="1:13" ht="15" customHeight="1" x14ac:dyDescent="0.3">
      <c r="A55" s="208" t="s">
        <v>241</v>
      </c>
      <c r="B55" s="224">
        <f>Revenue!H19</f>
        <v>177299</v>
      </c>
      <c r="C55" s="257">
        <f t="shared" si="0"/>
        <v>1</v>
      </c>
      <c r="D55" s="262">
        <f>Revenue!I19</f>
        <v>0</v>
      </c>
      <c r="E55" s="259">
        <f t="shared" si="22"/>
        <v>0</v>
      </c>
      <c r="F55" s="281">
        <f t="shared" si="23"/>
        <v>177299</v>
      </c>
      <c r="G55" s="261">
        <f>IF(ISBLANK(F55),"  ",IF(F81&gt;0,F55/F81,IF(F55&gt;0,1,0)))</f>
        <v>1.6175350325806511E-3</v>
      </c>
      <c r="H55" s="224">
        <f>Revenue!J19</f>
        <v>157739</v>
      </c>
      <c r="I55" s="257">
        <f t="shared" si="24"/>
        <v>1</v>
      </c>
      <c r="J55" s="262">
        <f>Revenue!K19</f>
        <v>0</v>
      </c>
      <c r="K55" s="259">
        <f t="shared" si="25"/>
        <v>0</v>
      </c>
      <c r="L55" s="281">
        <f t="shared" si="26"/>
        <v>157739</v>
      </c>
      <c r="M55" s="261">
        <f>IF(ISBLANK(L55),"  ",IF(L81&gt;0,L55/L81,IF(L55&gt;0,1,0)))</f>
        <v>1.4126565081804203E-3</v>
      </c>
    </row>
    <row r="56" spans="1:13" ht="15" customHeight="1" x14ac:dyDescent="0.3">
      <c r="A56" s="282" t="s">
        <v>242</v>
      </c>
      <c r="B56" s="283">
        <f>Revenue!H9</f>
        <v>1438330</v>
      </c>
      <c r="C56" s="257">
        <f t="shared" si="0"/>
        <v>1</v>
      </c>
      <c r="D56" s="284">
        <f>Revenue!I9</f>
        <v>0</v>
      </c>
      <c r="E56" s="259">
        <f t="shared" si="22"/>
        <v>0</v>
      </c>
      <c r="F56" s="285">
        <f t="shared" si="23"/>
        <v>1438330</v>
      </c>
      <c r="G56" s="261">
        <f>IF(ISBLANK(F56),"  ",IF(F81&gt;0,F56/F81,IF(F56&gt;0,1,0)))</f>
        <v>1.3122178711734007E-2</v>
      </c>
      <c r="H56" s="283">
        <f>Revenue!J9</f>
        <v>1471900</v>
      </c>
      <c r="I56" s="257">
        <f t="shared" si="24"/>
        <v>1</v>
      </c>
      <c r="J56" s="284">
        <f>Revenue!K9</f>
        <v>0</v>
      </c>
      <c r="K56" s="259">
        <f t="shared" si="25"/>
        <v>0</v>
      </c>
      <c r="L56" s="285">
        <f t="shared" si="26"/>
        <v>1471900</v>
      </c>
      <c r="M56" s="261">
        <f>IF(ISBLANK(L56),"  ",IF(L81&gt;0,L56/L81,IF(L56&gt;0,1,0)))</f>
        <v>1.3181832738832886E-2</v>
      </c>
    </row>
    <row r="57" spans="1:13" ht="15" customHeight="1" x14ac:dyDescent="0.3">
      <c r="A57" s="282" t="s">
        <v>243</v>
      </c>
      <c r="B57" s="283">
        <f>Revenue!H10</f>
        <v>619278</v>
      </c>
      <c r="C57" s="257">
        <f t="shared" si="0"/>
        <v>1</v>
      </c>
      <c r="D57" s="284">
        <f>Revenue!I10</f>
        <v>0</v>
      </c>
      <c r="E57" s="259">
        <f t="shared" si="22"/>
        <v>0</v>
      </c>
      <c r="F57" s="285">
        <f t="shared" si="23"/>
        <v>619278</v>
      </c>
      <c r="G57" s="261">
        <f>IF(ISBLANK(F57),"  ",IF(F81&gt;0,F57/F81,IF(F57&gt;0,1,0)))</f>
        <v>5.6497998291388015E-3</v>
      </c>
      <c r="H57" s="283">
        <f>Revenue!J10</f>
        <v>617981</v>
      </c>
      <c r="I57" s="257">
        <f t="shared" si="24"/>
        <v>1</v>
      </c>
      <c r="J57" s="284">
        <f>Revenue!K10</f>
        <v>0</v>
      </c>
      <c r="K57" s="259">
        <f t="shared" si="25"/>
        <v>0</v>
      </c>
      <c r="L57" s="285">
        <f t="shared" si="26"/>
        <v>617981</v>
      </c>
      <c r="M57" s="261">
        <f>IF(ISBLANK(L57),"  ",IF(L81&gt;0,L57/L81,IF(L57&gt;0,1,0)))</f>
        <v>5.5344263725638195E-3</v>
      </c>
    </row>
    <row r="58" spans="1:13" ht="15" customHeight="1" x14ac:dyDescent="0.3">
      <c r="A58" s="282" t="s">
        <v>406</v>
      </c>
      <c r="B58" s="283">
        <v>0</v>
      </c>
      <c r="C58" s="257">
        <f>IF(ISBLANK(B58),"  ",IF(F58&gt;0,B58/F58,IF(B58&gt;0,1,0)))</f>
        <v>0</v>
      </c>
      <c r="D58" s="284">
        <f>Athletics!V13</f>
        <v>2465864</v>
      </c>
      <c r="E58" s="259">
        <f>IF(ISBLANK(D58),"  ",IF(F58&gt;0,D58/F58,IF(D58&gt;0,1,0)))</f>
        <v>1</v>
      </c>
      <c r="F58" s="285">
        <f t="shared" si="23"/>
        <v>2465864</v>
      </c>
      <c r="G58" s="261">
        <f>IF(ISBLANK(F58),"  ",IF(F83&gt;0,F58/F83,IF(F58&gt;0,1,0)))</f>
        <v>1</v>
      </c>
      <c r="H58" s="283">
        <v>0</v>
      </c>
      <c r="I58" s="257">
        <f>IF(ISBLANK(H58),"  ",IF(L58&gt;0,H58/L58,IF(H58&gt;0,1,0)))</f>
        <v>0</v>
      </c>
      <c r="J58" s="284">
        <f>Athletics!W13</f>
        <v>2438302</v>
      </c>
      <c r="K58" s="259">
        <f>IF(ISBLANK(J58),"  ",IF(L58&gt;0,J58/L58,IF(J58&gt;0,1,0)))</f>
        <v>1</v>
      </c>
      <c r="L58" s="285">
        <f t="shared" si="26"/>
        <v>2438302</v>
      </c>
      <c r="M58" s="261">
        <f>IF(ISBLANK(L58),"  ",IF(L83&gt;0,L58/L83,IF(L58&gt;0,1,0)))</f>
        <v>1</v>
      </c>
    </row>
    <row r="59" spans="1:13" ht="15" customHeight="1" x14ac:dyDescent="0.3">
      <c r="A59" s="208" t="s">
        <v>250</v>
      </c>
      <c r="B59" s="224">
        <f>Revenue!H11+Revenue!H12+Revenue!H14+Revenue!H15+Revenue!H17+Revenue!H18+Revenue!H22+Revenue!H23+Revenue!H13+Revenue!H16</f>
        <v>6395862</v>
      </c>
      <c r="C59" s="257">
        <f t="shared" si="0"/>
        <v>0.53624718476730004</v>
      </c>
      <c r="D59" s="262">
        <f>Revenue!I11+Revenue!I12+Revenue!I14+Revenue!I15+Revenue!I17+Revenue!I18+Revenue!I22+Revenue!I23+Revenue!I13+Revenue!I16</f>
        <v>5531216</v>
      </c>
      <c r="E59" s="259">
        <f t="shared" si="22"/>
        <v>0.4637528152326999</v>
      </c>
      <c r="F59" s="281">
        <f t="shared" si="23"/>
        <v>11927078</v>
      </c>
      <c r="G59" s="261">
        <f>IF(ISBLANK(F59),"  ",IF(F81&gt;0,F59/F81,IF(F59&gt;0,1,0)))</f>
        <v>0.10881317154254658</v>
      </c>
      <c r="H59" s="224">
        <f>Revenue!J11+Revenue!J12+Revenue!J14+Revenue!J15+Revenue!J17+Revenue!J18+Revenue!J22+Revenue!J23+Revenue!J13+Revenue!J16</f>
        <v>6489001</v>
      </c>
      <c r="I59" s="257">
        <f t="shared" si="24"/>
        <v>0.53255293972624373</v>
      </c>
      <c r="J59" s="262">
        <f>Revenue!K11+Revenue!K12+Revenue!K14+Revenue!K15+Revenue!K17+Revenue!K18+Revenue!K22+Revenue!K23+Revenue!K13+Revenue!K16</f>
        <v>5695705</v>
      </c>
      <c r="K59" s="259">
        <f t="shared" si="25"/>
        <v>0.46744706027375632</v>
      </c>
      <c r="L59" s="281">
        <f t="shared" si="26"/>
        <v>12184706</v>
      </c>
      <c r="M59" s="261">
        <f>IF(ISBLANK(L59),"  ",IF(L81&gt;0,L59/L81,IF(L59&gt;0,1,0)))</f>
        <v>0.10912205752011243</v>
      </c>
    </row>
    <row r="60" spans="1:13" s="153" customFormat="1" ht="15" customHeight="1" x14ac:dyDescent="0.3">
      <c r="A60" s="222" t="s">
        <v>215</v>
      </c>
      <c r="B60" s="227">
        <f>B59+B57+B56+B55+B54</f>
        <v>41250957</v>
      </c>
      <c r="C60" s="269">
        <f t="shared" si="0"/>
        <v>0.83761626884742635</v>
      </c>
      <c r="D60" s="272">
        <f>D59+D57+D56+D55+D54+D58</f>
        <v>7997080</v>
      </c>
      <c r="E60" s="270">
        <f t="shared" si="22"/>
        <v>0.16238373115257365</v>
      </c>
      <c r="F60" s="286">
        <f>F59+F57+F56+F55+F54+F58</f>
        <v>49248037</v>
      </c>
      <c r="G60" s="271">
        <f>IF(ISBLANK(F60),"  ",IF(F81&gt;0,F60/F81,IF(F60&gt;0,1,0)))</f>
        <v>0.44929991220101695</v>
      </c>
      <c r="H60" s="227">
        <f>H59+H57+H56+H55+H54</f>
        <v>41975387</v>
      </c>
      <c r="I60" s="269">
        <f t="shared" si="24"/>
        <v>0.83767500760436253</v>
      </c>
      <c r="J60" s="272">
        <f>J59+J57+J56+J55+J54+J58</f>
        <v>8134007</v>
      </c>
      <c r="K60" s="270">
        <f t="shared" si="25"/>
        <v>0.16232499239563744</v>
      </c>
      <c r="L60" s="281">
        <f t="shared" si="26"/>
        <v>50109394</v>
      </c>
      <c r="M60" s="271">
        <f>IF(ISBLANK(L60),"  ",IF(L81&gt;0,L60/L81,IF(L60&gt;0,1,0)))</f>
        <v>0.44876258601282437</v>
      </c>
    </row>
    <row r="61" spans="1:13" ht="15" customHeight="1" x14ac:dyDescent="0.3">
      <c r="A61" s="251" t="s">
        <v>216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3">
      <c r="A62" s="290" t="s">
        <v>244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3">
      <c r="A63" s="197" t="s">
        <v>217</v>
      </c>
      <c r="B63" s="209">
        <f>Revenue!H28</f>
        <v>5515</v>
      </c>
      <c r="C63" s="257">
        <f t="shared" si="0"/>
        <v>1</v>
      </c>
      <c r="D63" s="262">
        <f>Revenue!I28</f>
        <v>0</v>
      </c>
      <c r="E63" s="259">
        <f t="shared" si="22"/>
        <v>0</v>
      </c>
      <c r="F63" s="247">
        <f t="shared" si="27"/>
        <v>5515</v>
      </c>
      <c r="G63" s="261">
        <f>IF(ISBLANK(F63),"  ",IF(F81&gt;0,F63/F81,IF(F63&gt;0,1,0)))</f>
        <v>5.0314472753271541E-5</v>
      </c>
      <c r="H63" s="209">
        <f>Revenue!J28</f>
        <v>11442</v>
      </c>
      <c r="I63" s="257">
        <f t="shared" si="24"/>
        <v>1</v>
      </c>
      <c r="J63" s="262">
        <f>Revenue!K28</f>
        <v>0</v>
      </c>
      <c r="K63" s="259">
        <f t="shared" si="25"/>
        <v>0</v>
      </c>
      <c r="L63" s="247">
        <f t="shared" si="28"/>
        <v>11442</v>
      </c>
      <c r="M63" s="261">
        <f>IF(ISBLANK(L63),"  ",IF(L81&gt;0,L63/L81,IF(L63&gt;0,1,0)))</f>
        <v>1.0247063672649357E-4</v>
      </c>
    </row>
    <row r="64" spans="1:13" ht="15" customHeight="1" x14ac:dyDescent="0.3">
      <c r="A64" s="211" t="s">
        <v>218</v>
      </c>
      <c r="B64" s="209">
        <f>Revenue!H73</f>
        <v>140000</v>
      </c>
      <c r="C64" s="257">
        <f t="shared" si="0"/>
        <v>0.1891891891891892</v>
      </c>
      <c r="D64" s="262">
        <f>Revenue!I73</f>
        <v>600000</v>
      </c>
      <c r="E64" s="259">
        <f t="shared" si="22"/>
        <v>0.81081081081081086</v>
      </c>
      <c r="F64" s="247">
        <f t="shared" si="27"/>
        <v>740000</v>
      </c>
      <c r="G64" s="261">
        <f>IF(ISBLANK(F64),"  ",IF(F81&gt;0,F64/F81,IF(F64&gt;0,1,0)))</f>
        <v>6.7511713213818563E-3</v>
      </c>
      <c r="H64" s="209">
        <f>Revenue!J73</f>
        <v>155000</v>
      </c>
      <c r="I64" s="257">
        <f t="shared" si="24"/>
        <v>0.20529801324503311</v>
      </c>
      <c r="J64" s="262">
        <f>Revenue!K73</f>
        <v>600000</v>
      </c>
      <c r="K64" s="259">
        <f t="shared" si="25"/>
        <v>0.79470198675496684</v>
      </c>
      <c r="L64" s="247">
        <f t="shared" si="28"/>
        <v>755000</v>
      </c>
      <c r="M64" s="261">
        <f>IF(ISBLANK(L64),"  ",IF(L81&gt;0,L64/L81,IF(L64&gt;0,1,0)))</f>
        <v>6.7615216508042858E-3</v>
      </c>
    </row>
    <row r="65" spans="1:13" ht="15" customHeight="1" x14ac:dyDescent="0.3">
      <c r="A65" s="290" t="s">
        <v>219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3">
      <c r="A66" s="290" t="s">
        <v>220</v>
      </c>
      <c r="B66" s="209">
        <v>0</v>
      </c>
      <c r="C66" s="257">
        <f t="shared" si="0"/>
        <v>0</v>
      </c>
      <c r="D66" s="262">
        <f>Athletics!V24-Athletics!V21-Athletics!V13-Athletics!V23</f>
        <v>6643875</v>
      </c>
      <c r="E66" s="259">
        <f t="shared" si="22"/>
        <v>1</v>
      </c>
      <c r="F66" s="247">
        <f t="shared" si="27"/>
        <v>6643875</v>
      </c>
      <c r="G66" s="261">
        <f>IF(ISBLANK(F66),"  ",IF(F81&gt;0,F66/F81,IF(F66&gt;0,1,0)))</f>
        <v>6.0613430220061999E-2</v>
      </c>
      <c r="H66" s="209">
        <v>0</v>
      </c>
      <c r="I66" s="257">
        <f t="shared" si="24"/>
        <v>0</v>
      </c>
      <c r="J66" s="262">
        <f>Athletics!W24-Athletics!W21-Athletics!W13-Athletics!W23</f>
        <v>6759673</v>
      </c>
      <c r="K66" s="259">
        <f t="shared" si="25"/>
        <v>1</v>
      </c>
      <c r="L66" s="247">
        <f t="shared" si="28"/>
        <v>6759673</v>
      </c>
      <c r="M66" s="261">
        <f>IF(ISBLANK(L66),"  ",IF(L81&gt;0,L66/L81,IF(L66&gt;0,1,0)))</f>
        <v>6.0537318333585645E-2</v>
      </c>
    </row>
    <row r="67" spans="1:13" ht="15" customHeight="1" x14ac:dyDescent="0.3">
      <c r="A67" s="251" t="s">
        <v>245</v>
      </c>
      <c r="B67" s="209">
        <f>Revenue!H84</f>
        <v>0</v>
      </c>
      <c r="C67" s="257">
        <f t="shared" si="0"/>
        <v>0</v>
      </c>
      <c r="D67" s="262">
        <f>Revenue!I84</f>
        <v>14891926</v>
      </c>
      <c r="E67" s="259">
        <f t="shared" si="22"/>
        <v>1</v>
      </c>
      <c r="F67" s="247">
        <f t="shared" si="27"/>
        <v>14891926</v>
      </c>
      <c r="G67" s="261">
        <f>IF(ISBLANK(F67),"  ",IF(F81&gt;0,F67/F81,IF(F67&gt;0,1,0)))</f>
        <v>0.13586208612343353</v>
      </c>
      <c r="H67" s="209">
        <f>Revenue!J84</f>
        <v>0</v>
      </c>
      <c r="I67" s="257">
        <f t="shared" si="24"/>
        <v>0</v>
      </c>
      <c r="J67" s="262">
        <f>Revenue!K84</f>
        <v>15786997</v>
      </c>
      <c r="K67" s="259">
        <f t="shared" si="25"/>
        <v>1</v>
      </c>
      <c r="L67" s="247">
        <f t="shared" si="28"/>
        <v>15786997</v>
      </c>
      <c r="M67" s="261">
        <f>IF(ISBLANK(L67),"  ",IF(L81&gt;0,L67/L81,IF(L67&gt;0,1,0)))</f>
        <v>0.14138294306845339</v>
      </c>
    </row>
    <row r="68" spans="1:13" ht="15" customHeight="1" x14ac:dyDescent="0.3">
      <c r="A68" s="251" t="s">
        <v>246</v>
      </c>
      <c r="B68" s="209">
        <f>Revenue!H78</f>
        <v>0</v>
      </c>
      <c r="C68" s="257">
        <f t="shared" si="0"/>
        <v>0</v>
      </c>
      <c r="D68" s="262">
        <f>Revenue!I78</f>
        <v>0</v>
      </c>
      <c r="E68" s="259">
        <f t="shared" si="22"/>
        <v>0</v>
      </c>
      <c r="F68" s="247">
        <f t="shared" si="27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4"/>
        <v>0</v>
      </c>
      <c r="J68" s="262">
        <f>Revenue!K78</f>
        <v>263886</v>
      </c>
      <c r="K68" s="259">
        <f t="shared" si="25"/>
        <v>1</v>
      </c>
      <c r="L68" s="247">
        <f t="shared" si="28"/>
        <v>263886</v>
      </c>
      <c r="M68" s="261">
        <f>IF(ISBLANK(L68),"  ",IF(L81&gt;0,L68/L81,IF(L68&gt;0,1,0)))</f>
        <v>2.363272718336609E-3</v>
      </c>
    </row>
    <row r="69" spans="1:13" ht="15" customHeight="1" x14ac:dyDescent="0.3">
      <c r="A69" s="197" t="s">
        <v>247</v>
      </c>
      <c r="B69" s="209">
        <f>Revenue!H75+Revenue!H74</f>
        <v>0</v>
      </c>
      <c r="C69" s="257">
        <f t="shared" si="0"/>
        <v>0</v>
      </c>
      <c r="D69" s="262">
        <f>Revenue!I75+Revenue!I74</f>
        <v>1895000</v>
      </c>
      <c r="E69" s="259">
        <f t="shared" si="22"/>
        <v>1</v>
      </c>
      <c r="F69" s="247">
        <f t="shared" si="27"/>
        <v>1895000</v>
      </c>
      <c r="G69" s="261">
        <f>IF(ISBLANK(F69),"  ",IF(F81&gt;0,F69/F81,IF(F69&gt;0,1,0)))</f>
        <v>1.7288472505430565E-2</v>
      </c>
      <c r="H69" s="209">
        <f>Revenue!J75+Revenue!J74</f>
        <v>0</v>
      </c>
      <c r="I69" s="257">
        <f t="shared" si="24"/>
        <v>0</v>
      </c>
      <c r="J69" s="262">
        <f>Revenue!K75+Revenue!K74</f>
        <v>2230000</v>
      </c>
      <c r="K69" s="259">
        <f t="shared" si="25"/>
        <v>1</v>
      </c>
      <c r="L69" s="247">
        <f t="shared" si="28"/>
        <v>2230000</v>
      </c>
      <c r="M69" s="261">
        <f>IF(ISBLANK(L69),"  ",IF(L81&gt;0,L69/L81,IF(L69&gt;0,1,0)))</f>
        <v>1.9971116928865641E-2</v>
      </c>
    </row>
    <row r="70" spans="1:13" ht="15" customHeight="1" x14ac:dyDescent="0.3">
      <c r="A70" s="211" t="s">
        <v>221</v>
      </c>
      <c r="B70" s="209">
        <f>Revenue!H30</f>
        <v>3671259</v>
      </c>
      <c r="C70" s="257">
        <f t="shared" si="0"/>
        <v>0.77107478477693647</v>
      </c>
      <c r="D70" s="262">
        <f>Revenue!I30</f>
        <v>1089964</v>
      </c>
      <c r="E70" s="259">
        <f t="shared" si="22"/>
        <v>0.2289252152230635</v>
      </c>
      <c r="F70" s="247">
        <f t="shared" si="27"/>
        <v>4761223</v>
      </c>
      <c r="G70" s="261">
        <f>IF(ISBLANK(F70),"  ",IF(F81&gt;0,F70/F81,IF(F70&gt;0,1,0)))</f>
        <v>4.343761104365363E-2</v>
      </c>
      <c r="H70" s="209">
        <f>Revenue!J30</f>
        <v>2925902</v>
      </c>
      <c r="I70" s="257">
        <f t="shared" si="24"/>
        <v>0.73215182524857336</v>
      </c>
      <c r="J70" s="262">
        <f>Revenue!K30</f>
        <v>1070403</v>
      </c>
      <c r="K70" s="259">
        <f t="shared" si="25"/>
        <v>0.26784817475142664</v>
      </c>
      <c r="L70" s="247">
        <f t="shared" si="28"/>
        <v>3996305</v>
      </c>
      <c r="M70" s="261">
        <f>IF(ISBLANK(L70),"  ",IF(L81&gt;0,L70/L81,IF(L70&gt;0,1,0)))</f>
        <v>3.5789540106910496E-2</v>
      </c>
    </row>
    <row r="71" spans="1:13" ht="15" customHeight="1" x14ac:dyDescent="0.3">
      <c r="A71" s="251" t="s">
        <v>506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3">
      <c r="A72" s="228" t="s">
        <v>222</v>
      </c>
      <c r="B72" s="217">
        <f>B60+SUM(B61:B71)</f>
        <v>45067731</v>
      </c>
      <c r="C72" s="269">
        <f t="shared" si="0"/>
        <v>0.57642001639790952</v>
      </c>
      <c r="D72" s="272">
        <f>D60+SUM(D61:D71)</f>
        <v>33117845</v>
      </c>
      <c r="E72" s="270">
        <f t="shared" si="22"/>
        <v>0.42357998360209048</v>
      </c>
      <c r="F72" s="217">
        <f>F60+SUM(F61:F71)</f>
        <v>78185576</v>
      </c>
      <c r="G72" s="271">
        <f>IF(ISBLANK(F72),"  ",IF(F81&gt;0,F72/F81,IF(F72&gt;0,1,0)))</f>
        <v>0.71330299788773188</v>
      </c>
      <c r="H72" s="217">
        <f>H60+SUM(H61:H71)</f>
        <v>45067731</v>
      </c>
      <c r="I72" s="269">
        <f t="shared" si="24"/>
        <v>0.5639620822708562</v>
      </c>
      <c r="J72" s="272">
        <f>J60+SUM(J61:J71)</f>
        <v>34844966</v>
      </c>
      <c r="K72" s="270">
        <f t="shared" si="25"/>
        <v>0.43603791772914385</v>
      </c>
      <c r="L72" s="217">
        <f>L60+SUM(L61:L71)</f>
        <v>79912697</v>
      </c>
      <c r="M72" s="271">
        <f>IF(ISBLANK(L72),"  ",IF(L81&gt;0,L72/L81,IF(L72&gt;0,1,0)))</f>
        <v>0.71567076945650687</v>
      </c>
    </row>
    <row r="73" spans="1:13" ht="15" customHeight="1" x14ac:dyDescent="0.3">
      <c r="A73" s="199" t="s">
        <v>223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3">
      <c r="A74" s="197" t="s">
        <v>224</v>
      </c>
      <c r="B74" s="136">
        <f>Revenue!H64</f>
        <v>0</v>
      </c>
      <c r="C74" s="252">
        <f t="shared" si="0"/>
        <v>0</v>
      </c>
      <c r="D74" s="258">
        <f>Revenue!I64</f>
        <v>0</v>
      </c>
      <c r="E74" s="254">
        <f>IF(ISBLANK(D74),"  ",IF(F74&gt;0,D74/F74,IF(D74&gt;0,1,0)))</f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3">
      <c r="A75" s="208" t="s">
        <v>225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3">
      <c r="A76" s="223" t="s">
        <v>226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3">
      <c r="A77" s="197" t="s">
        <v>227</v>
      </c>
      <c r="B77" s="136">
        <f>Revenue!H66</f>
        <v>0</v>
      </c>
      <c r="C77" s="252">
        <f t="shared" si="0"/>
        <v>0</v>
      </c>
      <c r="D77" s="258">
        <f>Revenue!I66</f>
        <v>9500000</v>
      </c>
      <c r="E77" s="254">
        <f>IF(ISBLANK(D77),"  ",IF(F77&gt;0,D77/F77,IF(D77&gt;0,1,0)))</f>
        <v>1</v>
      </c>
      <c r="F77" s="137">
        <f>D77+B77</f>
        <v>9500000</v>
      </c>
      <c r="G77" s="256">
        <f>IF(ISBLANK(F77),"  ",IF(F81&gt;0,F77/F81,IF(F77&gt;0,1,0)))</f>
        <v>8.6670442639361675E-2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9850000</v>
      </c>
      <c r="K77" s="254">
        <f>IF(ISBLANK(J77),"  ",IF(L77&gt;0,J77/L77,IF(J77&gt;0,1,0)))</f>
        <v>1</v>
      </c>
      <c r="L77" s="137">
        <f>J77+H77</f>
        <v>9850000</v>
      </c>
      <c r="M77" s="256">
        <f>IF(ISBLANK(L77),"  ",IF(L81&gt;0,L77/L81,IF(L77&gt;0,1,0)))</f>
        <v>8.8213229484002939E-2</v>
      </c>
    </row>
    <row r="78" spans="1:13" ht="15" customHeight="1" x14ac:dyDescent="0.3">
      <c r="A78" s="208" t="s">
        <v>249</v>
      </c>
      <c r="B78" s="209">
        <f>Revenue!H67+Revenue!H72</f>
        <v>0</v>
      </c>
      <c r="C78" s="257">
        <f t="shared" si="0"/>
        <v>0</v>
      </c>
      <c r="D78" s="262">
        <f>Revenue!I67+Revenue!I72</f>
        <v>3195365</v>
      </c>
      <c r="E78" s="259">
        <f>IF(ISBLANK(D78),"  ",IF(F78&gt;0,D78/F78,IF(D78&gt;0,1,0)))</f>
        <v>1</v>
      </c>
      <c r="F78" s="247">
        <f>D78+B78</f>
        <v>3195365</v>
      </c>
      <c r="G78" s="261">
        <f>IF(ISBLANK(F78),"  ",IF(F81&gt;0,F78/F81,IF(F78&gt;0,1,0)))</f>
        <v>2.9151968309928833E-2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613600</v>
      </c>
      <c r="K78" s="259">
        <f>IF(ISBLANK(J78),"  ",IF(L78&gt;0,J78/L78,IF(J78&gt;0,1,0)))</f>
        <v>1</v>
      </c>
      <c r="L78" s="247">
        <f>J78+H78</f>
        <v>613600</v>
      </c>
      <c r="M78" s="261">
        <f>IF(ISBLANK(L78),"  ",IF(L81&gt;0,L78/L81,IF(L78&gt;0,1,0)))</f>
        <v>5.4951916356735233E-3</v>
      </c>
    </row>
    <row r="79" spans="1:13" s="153" customFormat="1" ht="15" customHeight="1" x14ac:dyDescent="0.3">
      <c r="A79" s="223" t="s">
        <v>228</v>
      </c>
      <c r="B79" s="291">
        <f>B78+B77+B75+B74</f>
        <v>0</v>
      </c>
      <c r="C79" s="269">
        <f t="shared" si="0"/>
        <v>0</v>
      </c>
      <c r="D79" s="292">
        <f>D78+D77+D75+D74</f>
        <v>12695365</v>
      </c>
      <c r="E79" s="270">
        <f>IF(ISBLANK(D79),"  ",IF(F79&gt;0,D79/F79,IF(D79&gt;0,1,0)))</f>
        <v>1</v>
      </c>
      <c r="F79" s="273">
        <f>F78+F77+F76+F75+F74</f>
        <v>12695365</v>
      </c>
      <c r="G79" s="271">
        <f>IF(ISBLANK(F79),"  ",IF(F81&gt;0,F79/F81,IF(F79&gt;0,1,0)))</f>
        <v>0.11582241094929051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10463600</v>
      </c>
      <c r="K79" s="270">
        <f>IF(ISBLANK(J79),"  ",IF(L79&gt;0,J79/L79,IF(J79&gt;0,1,0)))</f>
        <v>1</v>
      </c>
      <c r="L79" s="273">
        <f>L78+L77+L76+L75+L74</f>
        <v>10463600</v>
      </c>
      <c r="M79" s="271">
        <f>IF(ISBLANK(L79),"  ",IF(L81&gt;0,L79/L81,IF(L79&gt;0,1,0)))</f>
        <v>9.3708421119676463E-2</v>
      </c>
    </row>
    <row r="80" spans="1:13" s="153" customFormat="1" ht="15" customHeight="1" x14ac:dyDescent="0.3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5">
      <c r="A81" s="229" t="s">
        <v>160</v>
      </c>
      <c r="B81" s="293">
        <f>B79+B72+B51+B44+B52+B80</f>
        <v>63797399</v>
      </c>
      <c r="C81" s="294">
        <f t="shared" si="0"/>
        <v>0.58203671690210201</v>
      </c>
      <c r="D81" s="293">
        <f>D79+D72+D51+D44+D52+D80</f>
        <v>45813210</v>
      </c>
      <c r="E81" s="295">
        <f>IF(ISBLANK(D81),"  ",IF(F81&gt;0,D81/F81,IF(D81&gt;0,1,0)))</f>
        <v>0.41796328309789793</v>
      </c>
      <c r="F81" s="293">
        <f>F79+F72+F51+F44+F52+F80</f>
        <v>109610609</v>
      </c>
      <c r="G81" s="296">
        <f>IF(ISBLANK(F81),"  ",IF(F81&gt;0,F81/F81,IF(F81&gt;0,1,0)))</f>
        <v>1</v>
      </c>
      <c r="H81" s="293">
        <f>H79+H72+H51+H44+H52+H80</f>
        <v>66352690</v>
      </c>
      <c r="I81" s="294">
        <f>IF(ISBLANK(H81),"  ",IF(L81&gt;0,H81/L81,IF(H81&gt;0,1,0)))</f>
        <v>0.59423198678689415</v>
      </c>
      <c r="J81" s="293">
        <f>J79+J72+J51+J44+J52+J80</f>
        <v>45308566</v>
      </c>
      <c r="K81" s="295">
        <f>IF(ISBLANK(J81),"  ",IF(L81&gt;0,J81/L81,IF(J81&gt;0,1,0)))</f>
        <v>0.4057680132131059</v>
      </c>
      <c r="L81" s="293">
        <f>L79+L72+L51+L44+L52+L80</f>
        <v>111661256</v>
      </c>
      <c r="M81" s="296">
        <f>IF(ISBLANK(L81),"  ",IF(L81&gt;0,L81/L81,IF(L81&gt;0,1,0)))</f>
        <v>1</v>
      </c>
    </row>
    <row r="82" spans="1:13" ht="15" customHeight="1" thickTop="1" x14ac:dyDescent="0.3"/>
    <row r="83" spans="1:13" ht="15" customHeight="1" x14ac:dyDescent="0.3">
      <c r="A83" s="98" t="s">
        <v>248</v>
      </c>
    </row>
  </sheetData>
  <printOptions horizontalCentered="1"/>
  <pageMargins left="0.25" right="0.25" top="0.5" bottom="0.5" header="0.3" footer="0.3"/>
  <pageSetup paperSize="5"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zoomScaleNormal="100" workbookViewId="0">
      <pane xSplit="1" ySplit="10" topLeftCell="B68" activePane="bottomRight" state="frozen"/>
      <selection pane="topRight" activeCell="B1" sqref="B1"/>
      <selection pane="bottomLeft" activeCell="A11" sqref="A11"/>
      <selection pane="bottomRight" activeCell="A68" sqref="A68:XFD68"/>
    </sheetView>
  </sheetViews>
  <sheetFormatPr defaultColWidth="12.453125" defaultRowHeight="15" customHeight="1" x14ac:dyDescent="0.3"/>
  <cols>
    <col min="1" max="1" width="61.81640625" style="98" customWidth="1"/>
    <col min="2" max="2" width="20.7265625" style="136" customWidth="1"/>
    <col min="3" max="3" width="12.7265625" style="98" customWidth="1"/>
    <col min="4" max="4" width="20.7265625" style="136" customWidth="1"/>
    <col min="5" max="5" width="12.7265625" style="98" customWidth="1"/>
    <col min="6" max="6" width="20.7265625" style="136" customWidth="1"/>
    <col min="7" max="7" width="12.7265625" style="98" customWidth="1"/>
    <col min="8" max="8" width="20.7265625" style="136" customWidth="1"/>
    <col min="9" max="9" width="12.7265625" style="98" customWidth="1"/>
    <col min="10" max="10" width="20.7265625" style="136" customWidth="1"/>
    <col min="11" max="11" width="12.7265625" style="98" customWidth="1"/>
    <col min="12" max="12" width="20.7265625" style="136" customWidth="1"/>
    <col min="13" max="13" width="12.7265625" style="98" customWidth="1"/>
    <col min="14" max="16384" width="12.453125" style="98"/>
  </cols>
  <sheetData>
    <row r="1" spans="1:13" s="372" customFormat="1" ht="20.149999999999999" customHeight="1" x14ac:dyDescent="0.4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Nicholls State University</v>
      </c>
      <c r="L1" s="383"/>
      <c r="M1" s="370"/>
    </row>
    <row r="2" spans="1:13" s="372" customFormat="1" ht="20.149999999999999" customHeight="1" x14ac:dyDescent="0.4">
      <c r="A2" s="366" t="s">
        <v>230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49999999999999" customHeight="1" thickBot="1" x14ac:dyDescent="0.45">
      <c r="A3" s="367" t="s">
        <v>231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3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3">
      <c r="A5" s="197"/>
      <c r="G5" s="235"/>
      <c r="M5" s="235"/>
    </row>
    <row r="6" spans="1:13" ht="15" customHeight="1" x14ac:dyDescent="0.3">
      <c r="A6" s="199"/>
      <c r="B6" s="200" t="s">
        <v>524</v>
      </c>
      <c r="C6" s="236"/>
      <c r="D6" s="237"/>
      <c r="E6" s="236"/>
      <c r="F6" s="237"/>
      <c r="G6" s="238"/>
      <c r="H6" s="200" t="s">
        <v>523</v>
      </c>
      <c r="I6" s="236"/>
      <c r="J6" s="237"/>
      <c r="K6" s="236"/>
      <c r="L6" s="237"/>
      <c r="M6" s="239" t="s">
        <v>117</v>
      </c>
    </row>
    <row r="7" spans="1:13" ht="15" customHeight="1" x14ac:dyDescent="0.3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3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3">
      <c r="A9" s="202" t="s">
        <v>117</v>
      </c>
      <c r="B9" s="203" t="s">
        <v>117</v>
      </c>
      <c r="C9" s="240" t="s">
        <v>232</v>
      </c>
      <c r="D9" s="241" t="s">
        <v>117</v>
      </c>
      <c r="E9" s="240" t="s">
        <v>232</v>
      </c>
      <c r="F9" s="241" t="s">
        <v>117</v>
      </c>
      <c r="G9" s="242" t="s">
        <v>232</v>
      </c>
      <c r="H9" s="203" t="s">
        <v>117</v>
      </c>
      <c r="I9" s="240" t="s">
        <v>232</v>
      </c>
      <c r="J9" s="241" t="s">
        <v>117</v>
      </c>
      <c r="K9" s="240" t="s">
        <v>232</v>
      </c>
      <c r="L9" s="241" t="s">
        <v>117</v>
      </c>
      <c r="M9" s="242" t="s">
        <v>232</v>
      </c>
    </row>
    <row r="10" spans="1:13" ht="15" customHeight="1" x14ac:dyDescent="0.3">
      <c r="A10" s="205" t="s">
        <v>201</v>
      </c>
      <c r="B10" s="206" t="s">
        <v>233</v>
      </c>
      <c r="C10" s="243" t="s">
        <v>195</v>
      </c>
      <c r="D10" s="244" t="s">
        <v>234</v>
      </c>
      <c r="E10" s="243" t="s">
        <v>195</v>
      </c>
      <c r="F10" s="244" t="s">
        <v>195</v>
      </c>
      <c r="G10" s="245" t="s">
        <v>195</v>
      </c>
      <c r="H10" s="206" t="s">
        <v>233</v>
      </c>
      <c r="I10" s="243" t="s">
        <v>195</v>
      </c>
      <c r="J10" s="244" t="s">
        <v>234</v>
      </c>
      <c r="K10" s="243" t="s">
        <v>195</v>
      </c>
      <c r="L10" s="244" t="s">
        <v>195</v>
      </c>
      <c r="M10" s="245" t="s">
        <v>195</v>
      </c>
    </row>
    <row r="11" spans="1:13" ht="15" customHeight="1" x14ac:dyDescent="0.3">
      <c r="A11" s="208" t="s">
        <v>235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235</v>
      </c>
    </row>
    <row r="12" spans="1:13" ht="15" customHeight="1" x14ac:dyDescent="0.3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3">
      <c r="A13" s="251" t="s">
        <v>236</v>
      </c>
      <c r="B13" s="232">
        <f>Revenue!F34</f>
        <v>17503997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17503997</v>
      </c>
      <c r="G13" s="256">
        <f>IF(ISBLANK(F13),"  ",IF(F81&gt;0,F13/F81,IF(F13&gt;0,1,0)))</f>
        <v>0.16946254910423625</v>
      </c>
      <c r="H13" s="232">
        <f>Revenue!J34</f>
        <v>20224612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20224612</v>
      </c>
      <c r="M13" s="256">
        <f>IF(ISBLANK(L13),"  ",IF(L81&gt;0,L13/L81,IF(L13&gt;0,1,0)))</f>
        <v>0.1811247045259817</v>
      </c>
    </row>
    <row r="14" spans="1:13" ht="15" customHeight="1" x14ac:dyDescent="0.3">
      <c r="A14" s="197" t="s">
        <v>237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3">
      <c r="A15" s="450" t="s">
        <v>238</v>
      </c>
      <c r="B15" s="451">
        <f>SUM(B16:B38)</f>
        <v>1225671</v>
      </c>
      <c r="C15" s="452">
        <f t="shared" si="2"/>
        <v>1</v>
      </c>
      <c r="D15" s="453">
        <f>SUM(D16:D38)</f>
        <v>0</v>
      </c>
      <c r="E15" s="452">
        <f t="shared" si="3"/>
        <v>0</v>
      </c>
      <c r="F15" s="455">
        <f t="shared" si="0"/>
        <v>1225671</v>
      </c>
      <c r="G15" s="456">
        <f>IF(ISBLANK(F15),"  ",IF(F82&gt;0,F15/F82,IF(F15&gt;0,1,0)))</f>
        <v>1</v>
      </c>
      <c r="H15" s="451">
        <f>SUM(H16:H38)</f>
        <v>1060347</v>
      </c>
      <c r="I15" s="452">
        <f>IF(ISBLANK(H15),"  ",IF(L15&gt;0,H15/L15,IF(H15&gt;0,1,0)))</f>
        <v>1</v>
      </c>
      <c r="J15" s="453">
        <f>SUM(J16:J38)</f>
        <v>0</v>
      </c>
      <c r="K15" s="454">
        <f>IF(ISBLANK(J15),"  ",IF(L15&gt;0,J15/L15,IF(J15&gt;0,1,0)))</f>
        <v>0</v>
      </c>
      <c r="L15" s="455">
        <f t="shared" si="1"/>
        <v>1060347</v>
      </c>
      <c r="M15" s="456">
        <f>IF(ISBLANK(L15),"  ",IF(L82&gt;0,L15/L82,IF(L15&gt;0,1,0)))</f>
        <v>1</v>
      </c>
    </row>
    <row r="16" spans="1:13" s="402" customFormat="1" ht="15" customHeight="1" x14ac:dyDescent="0.3">
      <c r="A16" s="435" t="s">
        <v>239</v>
      </c>
      <c r="B16" s="436">
        <f>Revenue!F39</f>
        <v>0</v>
      </c>
      <c r="C16" s="437">
        <f t="shared" si="2"/>
        <v>0</v>
      </c>
      <c r="D16" s="438">
        <f>Revenue!G39</f>
        <v>0</v>
      </c>
      <c r="E16" s="439">
        <f t="shared" si="3"/>
        <v>0</v>
      </c>
      <c r="F16" s="440">
        <f t="shared" si="0"/>
        <v>0</v>
      </c>
      <c r="G16" s="441">
        <f>IF(ISBLANK(F16),"  ",IF(F81&gt;0,F16/F81,IF(F16&gt;0,1,0)))</f>
        <v>0</v>
      </c>
      <c r="H16" s="436">
        <f>Revenue!J39</f>
        <v>0</v>
      </c>
      <c r="I16" s="437">
        <f t="shared" ref="I16:I35" si="4">IF(ISBLANK(H16),"  ",IF(L16&gt;0,H16/L16,IF(H16&gt;0,1,0)))</f>
        <v>0</v>
      </c>
      <c r="J16" s="438">
        <f>Revenue!K39</f>
        <v>0</v>
      </c>
      <c r="K16" s="439">
        <f t="shared" ref="K16:K31" si="5">IF(ISBLANK(J16),"  ",IF(L16&gt;0,J16/L16,IF(J16&gt;0,1,0)))</f>
        <v>0</v>
      </c>
      <c r="L16" s="440">
        <f t="shared" si="1"/>
        <v>0</v>
      </c>
      <c r="M16" s="441">
        <f>IF(ISBLANK(L16),"  ",IF(L81&gt;0,L16/L81,IF(L16&gt;0,1,0)))</f>
        <v>0</v>
      </c>
    </row>
    <row r="17" spans="1:13" s="402" customFormat="1" ht="15" customHeight="1" x14ac:dyDescent="0.3">
      <c r="A17" s="442" t="s">
        <v>146</v>
      </c>
      <c r="B17" s="443">
        <f>Revenue!F40</f>
        <v>1225671</v>
      </c>
      <c r="C17" s="444">
        <f t="shared" si="2"/>
        <v>1</v>
      </c>
      <c r="D17" s="445">
        <f>Revenue!G40</f>
        <v>0</v>
      </c>
      <c r="E17" s="439">
        <f t="shared" si="3"/>
        <v>0</v>
      </c>
      <c r="F17" s="446">
        <f t="shared" si="0"/>
        <v>1225671</v>
      </c>
      <c r="G17" s="447">
        <f>IF(ISBLANK(F17),"  ",IF(F81&gt;0,F17/F81,IF(F17&gt;0,1,0)))</f>
        <v>1.1866165883320155E-2</v>
      </c>
      <c r="H17" s="443">
        <f>Revenue!J40</f>
        <v>1060347</v>
      </c>
      <c r="I17" s="444">
        <f t="shared" si="4"/>
        <v>1</v>
      </c>
      <c r="J17" s="445">
        <f>Revenue!K40</f>
        <v>0</v>
      </c>
      <c r="K17" s="448">
        <f t="shared" si="5"/>
        <v>0</v>
      </c>
      <c r="L17" s="446">
        <f t="shared" si="1"/>
        <v>1060347</v>
      </c>
      <c r="M17" s="447">
        <f>IF(ISBLANK(L17),"  ",IF(L81&gt;0,L17/L81,IF(L17&gt;0,1,0)))</f>
        <v>9.4961048978349297E-3</v>
      </c>
    </row>
    <row r="18" spans="1:13" s="402" customFormat="1" ht="15" customHeight="1" x14ac:dyDescent="0.3">
      <c r="A18" s="442" t="s">
        <v>147</v>
      </c>
      <c r="B18" s="443">
        <f>Revenue!F41</f>
        <v>0</v>
      </c>
      <c r="C18" s="444">
        <f t="shared" si="2"/>
        <v>0</v>
      </c>
      <c r="D18" s="445">
        <f>Revenue!G41</f>
        <v>0</v>
      </c>
      <c r="E18" s="439">
        <f t="shared" si="3"/>
        <v>0</v>
      </c>
      <c r="F18" s="446">
        <f t="shared" si="0"/>
        <v>0</v>
      </c>
      <c r="G18" s="447">
        <f>IF(ISBLANK(F18),"  ",IF(F81&gt;0,F18/F81,IF(F18&gt;0,1,0)))</f>
        <v>0</v>
      </c>
      <c r="H18" s="443">
        <f>Revenue!J41</f>
        <v>0</v>
      </c>
      <c r="I18" s="444">
        <f t="shared" si="4"/>
        <v>0</v>
      </c>
      <c r="J18" s="445">
        <f>Revenue!K41</f>
        <v>0</v>
      </c>
      <c r="K18" s="448">
        <f t="shared" si="5"/>
        <v>0</v>
      </c>
      <c r="L18" s="446">
        <f t="shared" si="1"/>
        <v>0</v>
      </c>
      <c r="M18" s="447">
        <f>IF(ISBLANK(L18),"  ",IF(L81&gt;0,L18/L81,IF(L18&gt;0,1,0)))</f>
        <v>0</v>
      </c>
    </row>
    <row r="19" spans="1:13" s="402" customFormat="1" ht="15" customHeight="1" x14ac:dyDescent="0.3">
      <c r="A19" s="442" t="s">
        <v>148</v>
      </c>
      <c r="B19" s="443">
        <f>Revenue!F42</f>
        <v>0</v>
      </c>
      <c r="C19" s="444">
        <f t="shared" si="2"/>
        <v>0</v>
      </c>
      <c r="D19" s="445">
        <f>Revenue!G42</f>
        <v>0</v>
      </c>
      <c r="E19" s="439">
        <f t="shared" si="3"/>
        <v>0</v>
      </c>
      <c r="F19" s="446">
        <f t="shared" si="0"/>
        <v>0</v>
      </c>
      <c r="G19" s="447">
        <f>IF(ISBLANK(F19),"  ",IF(F81&gt;0,F19/F81,IF(F19&gt;0,1,0)))</f>
        <v>0</v>
      </c>
      <c r="H19" s="443">
        <f>Revenue!J42</f>
        <v>0</v>
      </c>
      <c r="I19" s="444">
        <f t="shared" si="4"/>
        <v>0</v>
      </c>
      <c r="J19" s="445">
        <f>Revenue!K42</f>
        <v>0</v>
      </c>
      <c r="K19" s="448">
        <f t="shared" si="5"/>
        <v>0</v>
      </c>
      <c r="L19" s="446">
        <f t="shared" si="1"/>
        <v>0</v>
      </c>
      <c r="M19" s="447">
        <f>IF(ISBLANK(L19),"  ",IF(L81&gt;0,L19/L81,IF(L19&gt;0,1,0)))</f>
        <v>0</v>
      </c>
    </row>
    <row r="20" spans="1:13" s="402" customFormat="1" ht="15" customHeight="1" x14ac:dyDescent="0.3">
      <c r="A20" s="442" t="s">
        <v>149</v>
      </c>
      <c r="B20" s="443">
        <f>Revenue!F43</f>
        <v>0</v>
      </c>
      <c r="C20" s="444">
        <f t="shared" si="2"/>
        <v>0</v>
      </c>
      <c r="D20" s="445">
        <f>Revenue!G43</f>
        <v>0</v>
      </c>
      <c r="E20" s="439">
        <f t="shared" si="3"/>
        <v>0</v>
      </c>
      <c r="F20" s="446">
        <f t="shared" si="0"/>
        <v>0</v>
      </c>
      <c r="G20" s="447">
        <f>IF(ISBLANK(F20),"  ",IF(F82&gt;0,F20/F82,IF(F20&gt;0,1,0)))</f>
        <v>0</v>
      </c>
      <c r="H20" s="443">
        <f>Revenue!J43</f>
        <v>0</v>
      </c>
      <c r="I20" s="444">
        <f t="shared" si="4"/>
        <v>0</v>
      </c>
      <c r="J20" s="445">
        <f>Revenue!K43</f>
        <v>0</v>
      </c>
      <c r="K20" s="448">
        <f t="shared" si="5"/>
        <v>0</v>
      </c>
      <c r="L20" s="446">
        <f t="shared" si="1"/>
        <v>0</v>
      </c>
      <c r="M20" s="447">
        <f>IF(ISBLANK(L20),"  ",IF(L82&gt;0,L20/L82,IF(L20&gt;0,1,0)))</f>
        <v>0</v>
      </c>
    </row>
    <row r="21" spans="1:13" s="402" customFormat="1" ht="15" customHeight="1" x14ac:dyDescent="0.3">
      <c r="A21" s="442" t="s">
        <v>529</v>
      </c>
      <c r="B21" s="443">
        <f>Revenue!F44</f>
        <v>0</v>
      </c>
      <c r="C21" s="444">
        <f t="shared" si="2"/>
        <v>0</v>
      </c>
      <c r="D21" s="445">
        <f>Revenue!G44</f>
        <v>0</v>
      </c>
      <c r="E21" s="439">
        <f t="shared" si="3"/>
        <v>0</v>
      </c>
      <c r="F21" s="446">
        <f t="shared" si="0"/>
        <v>0</v>
      </c>
      <c r="G21" s="447">
        <f>IF(ISBLANK(F21),"  ",IF(F81&gt;0,F21/F81,IF(F21&gt;0,1,0)))</f>
        <v>0</v>
      </c>
      <c r="H21" s="443">
        <f>Revenue!J44</f>
        <v>0</v>
      </c>
      <c r="I21" s="444">
        <f t="shared" si="4"/>
        <v>0</v>
      </c>
      <c r="J21" s="445">
        <f>Revenue!K44</f>
        <v>0</v>
      </c>
      <c r="K21" s="448">
        <f t="shared" si="5"/>
        <v>0</v>
      </c>
      <c r="L21" s="446">
        <f t="shared" si="1"/>
        <v>0</v>
      </c>
      <c r="M21" s="447">
        <f>IF(ISBLANK(L21),"  ",IF(L81&gt;0,L21/L81,IF(L21&gt;0,1,0)))</f>
        <v>0</v>
      </c>
    </row>
    <row r="22" spans="1:13" s="402" customFormat="1" ht="15" customHeight="1" x14ac:dyDescent="0.3">
      <c r="A22" s="442" t="s">
        <v>150</v>
      </c>
      <c r="B22" s="443">
        <f>Revenue!F49</f>
        <v>0</v>
      </c>
      <c r="C22" s="444">
        <f t="shared" si="2"/>
        <v>0</v>
      </c>
      <c r="D22" s="445">
        <f>Revenue!G5143</f>
        <v>0</v>
      </c>
      <c r="E22" s="439">
        <f t="shared" si="3"/>
        <v>0</v>
      </c>
      <c r="F22" s="446">
        <f t="shared" si="0"/>
        <v>0</v>
      </c>
      <c r="G22" s="447">
        <f>IF(ISBLANK(F22),"  ",IF(F81&gt;0,F22/F81,IF(F22&gt;0,1,0)))</f>
        <v>0</v>
      </c>
      <c r="H22" s="443">
        <f>Revenue!J49</f>
        <v>0</v>
      </c>
      <c r="I22" s="444">
        <f t="shared" si="4"/>
        <v>0</v>
      </c>
      <c r="J22" s="445">
        <f>Revenue!K49</f>
        <v>0</v>
      </c>
      <c r="K22" s="448">
        <f t="shared" si="5"/>
        <v>0</v>
      </c>
      <c r="L22" s="446">
        <f t="shared" si="1"/>
        <v>0</v>
      </c>
      <c r="M22" s="447">
        <f>IF(ISBLANK(L22),"  ",IF(L81&gt;0,L22/L81,IF(L22&gt;0,1,0)))</f>
        <v>0</v>
      </c>
    </row>
    <row r="23" spans="1:13" s="402" customFormat="1" ht="15" customHeight="1" x14ac:dyDescent="0.3">
      <c r="A23" s="442" t="s">
        <v>151</v>
      </c>
      <c r="B23" s="443">
        <f>Revenue!F45</f>
        <v>0</v>
      </c>
      <c r="C23" s="444">
        <f t="shared" si="2"/>
        <v>0</v>
      </c>
      <c r="D23" s="445">
        <f>Revenue!G45</f>
        <v>0</v>
      </c>
      <c r="E23" s="439">
        <f t="shared" si="3"/>
        <v>0</v>
      </c>
      <c r="F23" s="446">
        <f t="shared" si="0"/>
        <v>0</v>
      </c>
      <c r="G23" s="447">
        <f>IF(ISBLANK(F23),"  ",IF(F81&gt;0,F23/F81,IF(F23&gt;0,1,0)))</f>
        <v>0</v>
      </c>
      <c r="H23" s="443">
        <f>Revenue!J45</f>
        <v>0</v>
      </c>
      <c r="I23" s="444">
        <f t="shared" si="4"/>
        <v>0</v>
      </c>
      <c r="J23" s="445">
        <f>Revenue!K45</f>
        <v>0</v>
      </c>
      <c r="K23" s="448">
        <f t="shared" si="5"/>
        <v>0</v>
      </c>
      <c r="L23" s="446">
        <f t="shared" si="1"/>
        <v>0</v>
      </c>
      <c r="M23" s="447">
        <f>IF(ISBLANK(L23),"  ",IF(L81&gt;0,L23/L81,IF(L23&gt;0,1,0)))</f>
        <v>0</v>
      </c>
    </row>
    <row r="24" spans="1:13" s="402" customFormat="1" ht="15" customHeight="1" x14ac:dyDescent="0.3">
      <c r="A24" s="442" t="s">
        <v>152</v>
      </c>
      <c r="B24" s="443">
        <f>Revenue!F46</f>
        <v>0</v>
      </c>
      <c r="C24" s="444">
        <f t="shared" si="2"/>
        <v>0</v>
      </c>
      <c r="D24" s="445">
        <f>Revenue!G46</f>
        <v>0</v>
      </c>
      <c r="E24" s="439">
        <f t="shared" si="3"/>
        <v>0</v>
      </c>
      <c r="F24" s="446">
        <f t="shared" si="0"/>
        <v>0</v>
      </c>
      <c r="G24" s="447">
        <f>IF(ISBLANK(F24),"  ",IF(F81&gt;0,F24/F81,IF(F24&gt;0,1,0)))</f>
        <v>0</v>
      </c>
      <c r="H24" s="443">
        <f>Revenue!J46</f>
        <v>0</v>
      </c>
      <c r="I24" s="444">
        <f t="shared" si="4"/>
        <v>0</v>
      </c>
      <c r="J24" s="445">
        <f>Revenue!K46</f>
        <v>0</v>
      </c>
      <c r="K24" s="448">
        <f t="shared" si="5"/>
        <v>0</v>
      </c>
      <c r="L24" s="446">
        <f t="shared" si="1"/>
        <v>0</v>
      </c>
      <c r="M24" s="447">
        <f>IF(ISBLANK(L24),"  ",IF(L81&gt;0,L24/L81,IF(L24&gt;0,1,0)))</f>
        <v>0</v>
      </c>
    </row>
    <row r="25" spans="1:13" s="402" customFormat="1" ht="15" customHeight="1" x14ac:dyDescent="0.3">
      <c r="A25" s="442" t="s">
        <v>153</v>
      </c>
      <c r="B25" s="443">
        <f>Revenue!F47</f>
        <v>0</v>
      </c>
      <c r="C25" s="444">
        <f t="shared" si="2"/>
        <v>0</v>
      </c>
      <c r="D25" s="445">
        <f>Revenue!G47</f>
        <v>0</v>
      </c>
      <c r="E25" s="439">
        <f t="shared" si="3"/>
        <v>0</v>
      </c>
      <c r="F25" s="446">
        <f t="shared" si="0"/>
        <v>0</v>
      </c>
      <c r="G25" s="447">
        <f>IF(ISBLANK(F25),"  ",IF(F81&gt;0,F25/F81,IF(F25&gt;0,1,0)))</f>
        <v>0</v>
      </c>
      <c r="H25" s="443">
        <f>Revenue!J47</f>
        <v>0</v>
      </c>
      <c r="I25" s="444">
        <f t="shared" si="4"/>
        <v>0</v>
      </c>
      <c r="J25" s="445">
        <f>Revenue!K47</f>
        <v>0</v>
      </c>
      <c r="K25" s="448">
        <f t="shared" si="5"/>
        <v>0</v>
      </c>
      <c r="L25" s="446">
        <f t="shared" si="1"/>
        <v>0</v>
      </c>
      <c r="M25" s="447">
        <f>IF(ISBLANK(L25),"  ",IF(L81&gt;0,L25/L81,IF(L25&gt;0,1,0)))</f>
        <v>0</v>
      </c>
    </row>
    <row r="26" spans="1:13" s="402" customFormat="1" ht="15" customHeight="1" x14ac:dyDescent="0.3">
      <c r="A26" s="449" t="s">
        <v>154</v>
      </c>
      <c r="B26" s="443">
        <f>Revenue!F48</f>
        <v>0</v>
      </c>
      <c r="C26" s="444">
        <f t="shared" si="2"/>
        <v>0</v>
      </c>
      <c r="D26" s="445">
        <f>Revenue!G48</f>
        <v>0</v>
      </c>
      <c r="E26" s="439">
        <f t="shared" si="3"/>
        <v>0</v>
      </c>
      <c r="F26" s="446">
        <f t="shared" si="0"/>
        <v>0</v>
      </c>
      <c r="G26" s="447">
        <f>IF(ISBLANK(F26),"  ",IF(F81&gt;0,F26/F81,IF(F26&gt;0,1,0)))</f>
        <v>0</v>
      </c>
      <c r="H26" s="443">
        <f>Revenue!J48</f>
        <v>0</v>
      </c>
      <c r="I26" s="444">
        <f t="shared" si="4"/>
        <v>0</v>
      </c>
      <c r="J26" s="445">
        <f>Revenue!K48</f>
        <v>0</v>
      </c>
      <c r="K26" s="448">
        <f t="shared" si="5"/>
        <v>0</v>
      </c>
      <c r="L26" s="446">
        <f t="shared" si="1"/>
        <v>0</v>
      </c>
      <c r="M26" s="447">
        <f>IF(ISBLANK(L26),"  ",IF(L81&gt;0,L26/L81,IF(L26&gt;0,1,0)))</f>
        <v>0</v>
      </c>
    </row>
    <row r="27" spans="1:13" s="402" customFormat="1" ht="15" customHeight="1" x14ac:dyDescent="0.3">
      <c r="A27" s="449" t="s">
        <v>375</v>
      </c>
      <c r="B27" s="443">
        <f>Revenue!F50</f>
        <v>0</v>
      </c>
      <c r="C27" s="444">
        <f t="shared" si="2"/>
        <v>0</v>
      </c>
      <c r="D27" s="445">
        <f>Revenue!G50</f>
        <v>0</v>
      </c>
      <c r="E27" s="439">
        <f t="shared" si="3"/>
        <v>0</v>
      </c>
      <c r="F27" s="446">
        <f t="shared" si="0"/>
        <v>0</v>
      </c>
      <c r="G27" s="447">
        <f>IF(ISBLANK(F27),"  ",IF(F82&gt;0,F27/F82,IF(F27&gt;0,1,0)))</f>
        <v>0</v>
      </c>
      <c r="H27" s="443">
        <f>Revenue!J50</f>
        <v>0</v>
      </c>
      <c r="I27" s="444">
        <f t="shared" si="4"/>
        <v>0</v>
      </c>
      <c r="J27" s="445">
        <f>Revenue!K50</f>
        <v>0</v>
      </c>
      <c r="K27" s="448">
        <f>IF(ISBLANK(J27),"  ",IF(L27&gt;0,J27/L27,IF(J27&gt;0,1,0)))</f>
        <v>0</v>
      </c>
      <c r="L27" s="446">
        <f t="shared" si="1"/>
        <v>0</v>
      </c>
      <c r="M27" s="447">
        <f>IF(ISBLANK(L27),"  ",IF(L82&gt;0,L27/L82,IF(L27&gt;0,1,0)))</f>
        <v>0</v>
      </c>
    </row>
    <row r="28" spans="1:13" s="402" customFormat="1" ht="15" customHeight="1" x14ac:dyDescent="0.3">
      <c r="A28" s="449" t="s">
        <v>377</v>
      </c>
      <c r="B28" s="443">
        <f>Revenue!F51</f>
        <v>0</v>
      </c>
      <c r="C28" s="444">
        <f t="shared" si="2"/>
        <v>0</v>
      </c>
      <c r="D28" s="445">
        <f>Revenue!G51</f>
        <v>0</v>
      </c>
      <c r="E28" s="439">
        <f t="shared" si="3"/>
        <v>0</v>
      </c>
      <c r="F28" s="446">
        <f t="shared" si="0"/>
        <v>0</v>
      </c>
      <c r="G28" s="447">
        <f>IF(ISBLANK(F28),"  ",IF(F83&gt;0,F28/F83,IF(F28&gt;0,1,0)))</f>
        <v>0</v>
      </c>
      <c r="H28" s="443">
        <f>Revenue!J51</f>
        <v>0</v>
      </c>
      <c r="I28" s="444">
        <f t="shared" si="4"/>
        <v>0</v>
      </c>
      <c r="J28" s="445">
        <f>Revenue!K51</f>
        <v>0</v>
      </c>
      <c r="K28" s="448">
        <f>IF(ISBLANK(J28),"  ",IF(L28&gt;0,J28/L28,IF(J28&gt;0,1,0)))</f>
        <v>0</v>
      </c>
      <c r="L28" s="446">
        <f t="shared" si="1"/>
        <v>0</v>
      </c>
      <c r="M28" s="447">
        <f>IF(ISBLANK(L28),"  ",IF(L83&gt;0,L28/L83,IF(L28&gt;0,1,0)))</f>
        <v>0</v>
      </c>
    </row>
    <row r="29" spans="1:13" s="402" customFormat="1" ht="15" customHeight="1" x14ac:dyDescent="0.3">
      <c r="A29" s="449" t="s">
        <v>376</v>
      </c>
      <c r="B29" s="443">
        <f>Revenue!F52</f>
        <v>0</v>
      </c>
      <c r="C29" s="444">
        <f t="shared" si="2"/>
        <v>0</v>
      </c>
      <c r="D29" s="445">
        <f>Revenue!G52</f>
        <v>0</v>
      </c>
      <c r="E29" s="439">
        <f t="shared" si="3"/>
        <v>0</v>
      </c>
      <c r="F29" s="446">
        <f t="shared" si="0"/>
        <v>0</v>
      </c>
      <c r="G29" s="447">
        <f>IF(ISBLANK(F29),"  ",IF(F84&gt;0,F29/F84,IF(F29&gt;0,1,0)))</f>
        <v>0</v>
      </c>
      <c r="H29" s="443">
        <f>Revenue!J52</f>
        <v>0</v>
      </c>
      <c r="I29" s="444">
        <f t="shared" si="4"/>
        <v>0</v>
      </c>
      <c r="J29" s="445">
        <f>Revenue!K52</f>
        <v>0</v>
      </c>
      <c r="K29" s="448">
        <f>IF(ISBLANK(J29),"  ",IF(L29&gt;0,J29/L29,IF(J29&gt;0,1,0)))</f>
        <v>0</v>
      </c>
      <c r="L29" s="446">
        <f t="shared" si="1"/>
        <v>0</v>
      </c>
      <c r="M29" s="447">
        <f>IF(ISBLANK(L29),"  ",IF(L84&gt;0,L29/L84,IF(L29&gt;0,1,0)))</f>
        <v>0</v>
      </c>
    </row>
    <row r="30" spans="1:13" s="402" customFormat="1" ht="15" customHeight="1" x14ac:dyDescent="0.3">
      <c r="A30" s="429" t="s">
        <v>409</v>
      </c>
      <c r="B30" s="443">
        <f>Revenue!F53</f>
        <v>0</v>
      </c>
      <c r="C30" s="444">
        <f>IF(ISBLANK(B30),"  ",IF(F30&gt;0,B30/F30,IF(B30&gt;0,1,0)))</f>
        <v>0</v>
      </c>
      <c r="D30" s="445">
        <f>Revenue!G53</f>
        <v>0</v>
      </c>
      <c r="E30" s="439">
        <f t="shared" si="3"/>
        <v>0</v>
      </c>
      <c r="F30" s="446">
        <f>D30+B30</f>
        <v>0</v>
      </c>
      <c r="G30" s="447">
        <f>IF(ISBLANK(F30),"  ",IF(F85&gt;0,F30/F85,IF(F30&gt;0,1,0)))</f>
        <v>0</v>
      </c>
      <c r="H30" s="443">
        <f>Revenue!J53</f>
        <v>0</v>
      </c>
      <c r="I30" s="444">
        <f>IF(ISBLANK(H30),"  ",IF(L30&gt;0,H30/L30,IF(H30&gt;0,1,0)))</f>
        <v>0</v>
      </c>
      <c r="J30" s="445">
        <f>Revenue!K53</f>
        <v>0</v>
      </c>
      <c r="K30" s="448">
        <f>IF(ISBLANK(J30),"  ",IF(L30&gt;0,J30/L30,IF(J30&gt;0,1,0)))</f>
        <v>0</v>
      </c>
      <c r="L30" s="446">
        <f>J30+H30</f>
        <v>0</v>
      </c>
      <c r="M30" s="447">
        <f>IF(ISBLANK(L30),"  ",IF(L85&gt;0,L30/L85,IF(L30&gt;0,1,0)))</f>
        <v>0</v>
      </c>
    </row>
    <row r="31" spans="1:13" s="402" customFormat="1" ht="15" customHeight="1" x14ac:dyDescent="0.3">
      <c r="A31" s="449" t="s">
        <v>460</v>
      </c>
      <c r="B31" s="443">
        <f>Revenue!F54</f>
        <v>0</v>
      </c>
      <c r="C31" s="444">
        <f t="shared" si="2"/>
        <v>0</v>
      </c>
      <c r="D31" s="445">
        <f>Revenue!G54</f>
        <v>0</v>
      </c>
      <c r="E31" s="439">
        <f t="shared" si="3"/>
        <v>0</v>
      </c>
      <c r="F31" s="446">
        <f t="shared" si="0"/>
        <v>0</v>
      </c>
      <c r="G31" s="447">
        <f>IF(ISBLANK(F31),"  ",IF(F81&gt;0,F31/F81,IF(F31&gt;0,1,0)))</f>
        <v>0</v>
      </c>
      <c r="H31" s="443">
        <f>Revenue!J54</f>
        <v>0</v>
      </c>
      <c r="I31" s="444">
        <f t="shared" si="4"/>
        <v>0</v>
      </c>
      <c r="J31" s="445">
        <f>Revenue!K54</f>
        <v>0</v>
      </c>
      <c r="K31" s="448">
        <f t="shared" si="5"/>
        <v>0</v>
      </c>
      <c r="L31" s="446">
        <f t="shared" si="1"/>
        <v>0</v>
      </c>
      <c r="M31" s="447">
        <f>IF(ISBLANK(L31),"  ",IF(L81&gt;0,L31/L81,IF(L31&gt;0,1,0)))</f>
        <v>0</v>
      </c>
    </row>
    <row r="32" spans="1:13" s="402" customFormat="1" ht="15" customHeight="1" x14ac:dyDescent="0.3">
      <c r="A32" s="442" t="s">
        <v>458</v>
      </c>
      <c r="B32" s="443">
        <f>Revenue!F55</f>
        <v>0</v>
      </c>
      <c r="C32" s="444">
        <f t="shared" si="2"/>
        <v>0</v>
      </c>
      <c r="D32" s="445">
        <f>Revenue!G55</f>
        <v>0</v>
      </c>
      <c r="E32" s="439">
        <f t="shared" si="3"/>
        <v>0</v>
      </c>
      <c r="F32" s="446">
        <f t="shared" si="0"/>
        <v>0</v>
      </c>
      <c r="G32" s="447">
        <f>IF(ISBLANK(F32),"  ",IF(F82&gt;0,F32/F82,IF(F32&gt;0,1,0)))</f>
        <v>0</v>
      </c>
      <c r="H32" s="443">
        <f>Revenue!J55</f>
        <v>0</v>
      </c>
      <c r="I32" s="444">
        <f t="shared" si="4"/>
        <v>0</v>
      </c>
      <c r="J32" s="445">
        <f>Revenue!K55</f>
        <v>0</v>
      </c>
      <c r="K32" s="448">
        <f t="shared" ref="K32:K35" si="6">IF(ISBLANK(J32),"  ",IF(L32&gt;0,J32/L32,IF(J32&gt;0,1,0)))</f>
        <v>0</v>
      </c>
      <c r="L32" s="446">
        <f t="shared" ref="L32:L35" si="7">J32+H32</f>
        <v>0</v>
      </c>
      <c r="M32" s="447">
        <f>IF(ISBLANK(L32),"  ",IF(L82&gt;0,L32/L82,IF(L32&gt;0,1,0)))</f>
        <v>0</v>
      </c>
    </row>
    <row r="33" spans="1:13" s="402" customFormat="1" ht="15" customHeight="1" x14ac:dyDescent="0.3">
      <c r="A33" s="442" t="s">
        <v>457</v>
      </c>
      <c r="B33" s="443">
        <f>Revenue!F56</f>
        <v>0</v>
      </c>
      <c r="C33" s="444">
        <f t="shared" si="2"/>
        <v>0</v>
      </c>
      <c r="D33" s="445">
        <f>Revenue!G56</f>
        <v>0</v>
      </c>
      <c r="E33" s="439">
        <f t="shared" si="3"/>
        <v>0</v>
      </c>
      <c r="F33" s="446">
        <f t="shared" si="0"/>
        <v>0</v>
      </c>
      <c r="G33" s="447">
        <f>IF(ISBLANK(F33),"  ",IF(F83&gt;0,F33/F83,IF(F33&gt;0,1,0)))</f>
        <v>0</v>
      </c>
      <c r="H33" s="443">
        <f>Revenue!J56</f>
        <v>0</v>
      </c>
      <c r="I33" s="444">
        <f t="shared" si="4"/>
        <v>0</v>
      </c>
      <c r="J33" s="445">
        <f>Revenue!K56</f>
        <v>0</v>
      </c>
      <c r="K33" s="448">
        <f t="shared" si="6"/>
        <v>0</v>
      </c>
      <c r="L33" s="446">
        <f t="shared" si="7"/>
        <v>0</v>
      </c>
      <c r="M33" s="447">
        <f>IF(ISBLANK(L33),"  ",IF(L83&gt;0,L33/L83,IF(L33&gt;0,1,0)))</f>
        <v>0</v>
      </c>
    </row>
    <row r="34" spans="1:13" s="402" customFormat="1" ht="15" customHeight="1" x14ac:dyDescent="0.3">
      <c r="A34" s="442" t="s">
        <v>461</v>
      </c>
      <c r="B34" s="443">
        <f>Revenue!F57</f>
        <v>0</v>
      </c>
      <c r="C34" s="444">
        <f t="shared" si="2"/>
        <v>0</v>
      </c>
      <c r="D34" s="445">
        <f>Revenue!G57</f>
        <v>0</v>
      </c>
      <c r="E34" s="439">
        <f t="shared" si="3"/>
        <v>0</v>
      </c>
      <c r="F34" s="446">
        <f t="shared" si="0"/>
        <v>0</v>
      </c>
      <c r="G34" s="447">
        <f>IF(ISBLANK(F34),"  ",IF(F84&gt;0,F34/F84,IF(F34&gt;0,1,0)))</f>
        <v>0</v>
      </c>
      <c r="H34" s="443">
        <f>Revenue!J57</f>
        <v>0</v>
      </c>
      <c r="I34" s="444">
        <f t="shared" si="4"/>
        <v>0</v>
      </c>
      <c r="J34" s="445">
        <f>Revenue!K57</f>
        <v>0</v>
      </c>
      <c r="K34" s="448">
        <f t="shared" si="6"/>
        <v>0</v>
      </c>
      <c r="L34" s="446">
        <f t="shared" si="7"/>
        <v>0</v>
      </c>
      <c r="M34" s="447">
        <f>IF(ISBLANK(L34),"  ",IF(L84&gt;0,L34/L84,IF(L34&gt;0,1,0)))</f>
        <v>0</v>
      </c>
    </row>
    <row r="35" spans="1:13" s="402" customFormat="1" ht="15" customHeight="1" x14ac:dyDescent="0.3">
      <c r="A35" s="442" t="s">
        <v>459</v>
      </c>
      <c r="B35" s="443">
        <f>Revenue!F58</f>
        <v>0</v>
      </c>
      <c r="C35" s="444">
        <f t="shared" si="2"/>
        <v>0</v>
      </c>
      <c r="D35" s="445">
        <f>Revenue!G58</f>
        <v>0</v>
      </c>
      <c r="E35" s="439">
        <f t="shared" si="3"/>
        <v>0</v>
      </c>
      <c r="F35" s="446">
        <f t="shared" si="0"/>
        <v>0</v>
      </c>
      <c r="G35" s="447">
        <f>IF(ISBLANK(F35),"  ",IF(F85&gt;0,F35/F85,IF(F35&gt;0,1,0)))</f>
        <v>0</v>
      </c>
      <c r="H35" s="443">
        <f>Revenue!J58</f>
        <v>0</v>
      </c>
      <c r="I35" s="444">
        <f t="shared" si="4"/>
        <v>0</v>
      </c>
      <c r="J35" s="445">
        <f>Revenue!K58</f>
        <v>0</v>
      </c>
      <c r="K35" s="448">
        <f t="shared" si="6"/>
        <v>0</v>
      </c>
      <c r="L35" s="446">
        <f t="shared" si="7"/>
        <v>0</v>
      </c>
      <c r="M35" s="447">
        <f>IF(ISBLANK(L35),"  ",IF(L85&gt;0,L35/L85,IF(L35&gt;0,1,0)))</f>
        <v>0</v>
      </c>
    </row>
    <row r="36" spans="1:13" s="402" customFormat="1" ht="15" customHeight="1" x14ac:dyDescent="0.3">
      <c r="A36" s="442" t="s">
        <v>539</v>
      </c>
      <c r="B36" s="443">
        <f>Revenue!F59</f>
        <v>0</v>
      </c>
      <c r="C36" s="444">
        <f t="shared" ref="C36:C38" si="8">IF(ISBLANK(B36),"  ",IF(F36&gt;0,B36/F36,IF(B36&gt;0,1,0)))</f>
        <v>0</v>
      </c>
      <c r="D36" s="445">
        <f>Revenue!G59</f>
        <v>0</v>
      </c>
      <c r="E36" s="439">
        <f t="shared" ref="E36:E38" si="9">IF(ISBLANK(D36),"  ",IF(F36&gt;0,D36/F36,IF(D36&gt;0,1,0)))</f>
        <v>0</v>
      </c>
      <c r="F36" s="446">
        <f t="shared" ref="F36:F38" si="10">D36+B36</f>
        <v>0</v>
      </c>
      <c r="G36" s="447">
        <f t="shared" ref="G36:G38" si="11">IF(ISBLANK(F36),"  ",IF(F86&gt;0,F36/F86,IF(F36&gt;0,1,0)))</f>
        <v>0</v>
      </c>
      <c r="H36" s="443">
        <f>Revenue!J59</f>
        <v>0</v>
      </c>
      <c r="I36" s="444">
        <f t="shared" ref="I36:I38" si="12">IF(ISBLANK(H36),"  ",IF(L36&gt;0,H36/L36,IF(H36&gt;0,1,0)))</f>
        <v>0</v>
      </c>
      <c r="J36" s="445">
        <f>Revenue!K59</f>
        <v>0</v>
      </c>
      <c r="K36" s="448">
        <f t="shared" ref="K36:K38" si="13">IF(ISBLANK(J36),"  ",IF(L36&gt;0,J36/L36,IF(J36&gt;0,1,0)))</f>
        <v>0</v>
      </c>
      <c r="L36" s="446">
        <f t="shared" ref="L36:L38" si="14">J36+H36</f>
        <v>0</v>
      </c>
      <c r="M36" s="447">
        <f t="shared" ref="M36:M38" si="15">IF(ISBLANK(L36),"  ",IF(L86&gt;0,L36/L86,IF(L36&gt;0,1,0)))</f>
        <v>0</v>
      </c>
    </row>
    <row r="37" spans="1:13" s="402" customFormat="1" ht="15" customHeight="1" x14ac:dyDescent="0.3">
      <c r="A37" s="442" t="s">
        <v>540</v>
      </c>
      <c r="B37" s="443">
        <f>Revenue!F60</f>
        <v>0</v>
      </c>
      <c r="C37" s="444">
        <f t="shared" si="8"/>
        <v>0</v>
      </c>
      <c r="D37" s="445">
        <f>Revenue!G60</f>
        <v>0</v>
      </c>
      <c r="E37" s="439">
        <f t="shared" si="9"/>
        <v>0</v>
      </c>
      <c r="F37" s="446">
        <f t="shared" si="10"/>
        <v>0</v>
      </c>
      <c r="G37" s="447">
        <f t="shared" si="11"/>
        <v>0</v>
      </c>
      <c r="H37" s="443">
        <f>Revenue!J60</f>
        <v>0</v>
      </c>
      <c r="I37" s="444">
        <f t="shared" si="12"/>
        <v>0</v>
      </c>
      <c r="J37" s="445">
        <f>Revenue!K60</f>
        <v>0</v>
      </c>
      <c r="K37" s="448">
        <f t="shared" si="13"/>
        <v>0</v>
      </c>
      <c r="L37" s="446">
        <f t="shared" si="14"/>
        <v>0</v>
      </c>
      <c r="M37" s="447">
        <f t="shared" si="15"/>
        <v>0</v>
      </c>
    </row>
    <row r="38" spans="1:13" s="402" customFormat="1" ht="15" customHeight="1" x14ac:dyDescent="0.3">
      <c r="A38" s="442" t="s">
        <v>541</v>
      </c>
      <c r="B38" s="443">
        <f>Revenue!F61</f>
        <v>0</v>
      </c>
      <c r="C38" s="444">
        <f t="shared" si="8"/>
        <v>0</v>
      </c>
      <c r="D38" s="445">
        <f>Revenue!G61</f>
        <v>0</v>
      </c>
      <c r="E38" s="439">
        <f t="shared" si="9"/>
        <v>0</v>
      </c>
      <c r="F38" s="446">
        <f t="shared" si="10"/>
        <v>0</v>
      </c>
      <c r="G38" s="447">
        <f t="shared" si="11"/>
        <v>0</v>
      </c>
      <c r="H38" s="443">
        <f>Revenue!J61</f>
        <v>0</v>
      </c>
      <c r="I38" s="444">
        <f t="shared" si="12"/>
        <v>0</v>
      </c>
      <c r="J38" s="445">
        <f>Revenue!K61</f>
        <v>0</v>
      </c>
      <c r="K38" s="448">
        <f t="shared" si="13"/>
        <v>0</v>
      </c>
      <c r="L38" s="446">
        <f t="shared" si="14"/>
        <v>0</v>
      </c>
      <c r="M38" s="447">
        <f t="shared" si="15"/>
        <v>0</v>
      </c>
    </row>
    <row r="39" spans="1:13" ht="15" customHeight="1" x14ac:dyDescent="0.3">
      <c r="A39" s="216" t="s">
        <v>155</v>
      </c>
      <c r="B39" s="265"/>
      <c r="C39" s="266" t="s">
        <v>117</v>
      </c>
      <c r="D39" s="262"/>
      <c r="E39" s="415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3">
      <c r="A40" s="263" t="s">
        <v>254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3">
      <c r="A41" s="216" t="s">
        <v>156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3">
      <c r="A42" s="264" t="s">
        <v>542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3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3">
      <c r="A44" s="216" t="s">
        <v>157</v>
      </c>
      <c r="B44" s="217">
        <f>SUM(B13,B14,B15,B40,B42,B43)</f>
        <v>18729668</v>
      </c>
      <c r="C44" s="269">
        <f>IF(ISBLANK(B44),"  ",IF(F44&gt;0,B44/F44,IF(B44&gt;0,1,0)))</f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18729668</v>
      </c>
      <c r="G44" s="271">
        <f>IF(ISBLANK(F44),"  ",IF(F81&gt;0,F44/F81,IF(F44&gt;0,1,0)))</f>
        <v>0.1813287149875564</v>
      </c>
      <c r="H44" s="217">
        <f>SUM(H13,H14,H15,H40,H42,H43)</f>
        <v>21284959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21284959</v>
      </c>
      <c r="M44" s="271">
        <f>IF(ISBLANK(L44),"  ",IF(L81&gt;0,L44/L81,IF(L44&gt;0,1,0)))</f>
        <v>0.19062080942381662</v>
      </c>
    </row>
    <row r="45" spans="1:13" ht="15" customHeight="1" x14ac:dyDescent="0.3">
      <c r="A45" s="223" t="s">
        <v>204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3">
      <c r="A46" s="197" t="s">
        <v>205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3">
      <c r="A47" s="211" t="s">
        <v>206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3">
      <c r="A48" s="197" t="s">
        <v>251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3">
      <c r="A49" s="208" t="s">
        <v>207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3">
      <c r="A50" s="211" t="s">
        <v>252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3">
      <c r="A51" s="223" t="s">
        <v>208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3">
      <c r="A52" s="222" t="s">
        <v>408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3">
      <c r="A53" s="199" t="s">
        <v>210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3">
      <c r="A54" s="197" t="s">
        <v>240</v>
      </c>
      <c r="B54" s="276">
        <f>Revenue!F7</f>
        <v>27812444</v>
      </c>
      <c r="C54" s="252">
        <f t="shared" si="2"/>
        <v>1</v>
      </c>
      <c r="D54" s="258">
        <f>Revenue!G7</f>
        <v>0</v>
      </c>
      <c r="E54" s="254">
        <f>IF(ISBLANK(D54),"  ",IF(F54&gt;0,D54/F54,IF(D54&gt;0,1,0)))</f>
        <v>0</v>
      </c>
      <c r="F54" s="280">
        <f t="shared" ref="F54:F59" si="19">D54+B54</f>
        <v>27812444</v>
      </c>
      <c r="G54" s="256">
        <f>IF(ISBLANK(F54),"  ",IF(F81&gt;0,F54/F81,IF(F54&gt;0,1,0)))</f>
        <v>0.26926236659311703</v>
      </c>
      <c r="H54" s="276">
        <f>Revenue!J7</f>
        <v>33238766</v>
      </c>
      <c r="I54" s="252">
        <f t="shared" ref="I54:I72" si="20">IF(ISBLANK(H54),"  ",IF(L54&gt;0,H54/L54,IF(H54&gt;0,1,0)))</f>
        <v>1</v>
      </c>
      <c r="J54" s="258">
        <f>Revenue!K7</f>
        <v>0</v>
      </c>
      <c r="K54" s="254">
        <f t="shared" ref="K54:K72" si="21">IF(ISBLANK(J54),"  ",IF(L54&gt;0,J54/L54,IF(J54&gt;0,1,0)))</f>
        <v>0</v>
      </c>
      <c r="L54" s="280">
        <f t="shared" ref="L54:L59" si="22">J54+H54</f>
        <v>33238766</v>
      </c>
      <c r="M54" s="256">
        <f>IF(ISBLANK(L54),"  ",IF(L81&gt;0,L54/L81,IF(L54&gt;0,1,0)))</f>
        <v>0.29767501450995681</v>
      </c>
    </row>
    <row r="55" spans="1:13" ht="15" customHeight="1" x14ac:dyDescent="0.3">
      <c r="A55" s="208" t="s">
        <v>241</v>
      </c>
      <c r="B55" s="224">
        <f>Revenue!F19</f>
        <v>164026</v>
      </c>
      <c r="C55" s="257">
        <f t="shared" si="2"/>
        <v>1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164026</v>
      </c>
      <c r="G55" s="261">
        <f>IF(ISBLANK(F55),"  ",IF(F81&gt;0,F55/F81,IF(F55&gt;0,1,0)))</f>
        <v>1.5879952492777196E-3</v>
      </c>
      <c r="H55" s="224">
        <f>Revenue!J19</f>
        <v>157739</v>
      </c>
      <c r="I55" s="257">
        <f t="shared" si="20"/>
        <v>1</v>
      </c>
      <c r="J55" s="262">
        <f>Revenue!K19</f>
        <v>0</v>
      </c>
      <c r="K55" s="259">
        <f t="shared" si="21"/>
        <v>0</v>
      </c>
      <c r="L55" s="281">
        <f t="shared" si="22"/>
        <v>157739</v>
      </c>
      <c r="M55" s="261">
        <f>IF(ISBLANK(L55),"  ",IF(L81&gt;0,L55/L81,IF(L55&gt;0,1,0)))</f>
        <v>1.4126565081804203E-3</v>
      </c>
    </row>
    <row r="56" spans="1:13" ht="15" customHeight="1" x14ac:dyDescent="0.3">
      <c r="A56" s="282" t="s">
        <v>242</v>
      </c>
      <c r="B56" s="283">
        <f>Revenue!F9</f>
        <v>1222515</v>
      </c>
      <c r="C56" s="257">
        <f t="shared" si="2"/>
        <v>1</v>
      </c>
      <c r="D56" s="284">
        <f>Revenue!G9</f>
        <v>0</v>
      </c>
      <c r="E56" s="254">
        <f t="shared" si="23"/>
        <v>0</v>
      </c>
      <c r="F56" s="285">
        <f t="shared" si="19"/>
        <v>1222515</v>
      </c>
      <c r="G56" s="261">
        <f>IF(ISBLANK(F56),"  ",IF(F81&gt;0,F56/F81,IF(F56&gt;0,1,0)))</f>
        <v>1.1835611501656757E-2</v>
      </c>
      <c r="H56" s="283">
        <f>Revenue!J9</f>
        <v>1471900</v>
      </c>
      <c r="I56" s="257">
        <f t="shared" si="20"/>
        <v>1</v>
      </c>
      <c r="J56" s="284">
        <f>Revenue!K9</f>
        <v>0</v>
      </c>
      <c r="K56" s="259">
        <f t="shared" si="21"/>
        <v>0</v>
      </c>
      <c r="L56" s="285">
        <f t="shared" si="22"/>
        <v>1471900</v>
      </c>
      <c r="M56" s="261">
        <f>IF(ISBLANK(L56),"  ",IF(L81&gt;0,L56/L81,IF(L56&gt;0,1,0)))</f>
        <v>1.3181832738832886E-2</v>
      </c>
    </row>
    <row r="57" spans="1:13" ht="15" customHeight="1" x14ac:dyDescent="0.3">
      <c r="A57" s="282" t="s">
        <v>243</v>
      </c>
      <c r="B57" s="283">
        <f>Revenue!F10</f>
        <v>612040</v>
      </c>
      <c r="C57" s="257">
        <f t="shared" si="2"/>
        <v>1</v>
      </c>
      <c r="D57" s="284">
        <f>Revenue!G10</f>
        <v>0</v>
      </c>
      <c r="E57" s="254">
        <f t="shared" si="23"/>
        <v>0</v>
      </c>
      <c r="F57" s="285">
        <f t="shared" si="19"/>
        <v>612040</v>
      </c>
      <c r="G57" s="261">
        <f>IF(ISBLANK(F57),"  ",IF(F81&gt;0,F57/F81,IF(F57&gt;0,1,0)))</f>
        <v>5.925381417384655E-3</v>
      </c>
      <c r="H57" s="283">
        <f>Revenue!J10</f>
        <v>617981</v>
      </c>
      <c r="I57" s="257">
        <f t="shared" si="20"/>
        <v>1</v>
      </c>
      <c r="J57" s="284">
        <f>Revenue!K10</f>
        <v>0</v>
      </c>
      <c r="K57" s="259">
        <f t="shared" si="21"/>
        <v>0</v>
      </c>
      <c r="L57" s="285">
        <f t="shared" si="22"/>
        <v>617981</v>
      </c>
      <c r="M57" s="261">
        <f>IF(ISBLANK(L57),"  ",IF(L81&gt;0,L57/L81,IF(L57&gt;0,1,0)))</f>
        <v>5.5344263725638195E-3</v>
      </c>
    </row>
    <row r="58" spans="1:13" ht="15" customHeight="1" x14ac:dyDescent="0.3">
      <c r="A58" s="282" t="s">
        <v>406</v>
      </c>
      <c r="B58" s="283">
        <v>0</v>
      </c>
      <c r="C58" s="257">
        <f>IF(ISBLANK(B58),"  ",IF(F58&gt;0,B58/F58,IF(B58&gt;0,1,0)))</f>
        <v>0</v>
      </c>
      <c r="D58" s="284">
        <f>Athletics!U13</f>
        <v>2488835</v>
      </c>
      <c r="E58" s="254">
        <f t="shared" si="23"/>
        <v>1</v>
      </c>
      <c r="F58" s="285">
        <f t="shared" si="19"/>
        <v>2488835</v>
      </c>
      <c r="G58" s="261">
        <f>IF(ISBLANK(F58),"  ",IF(F83&gt;0,F58/F83,IF(F58&gt;0,1,0)))</f>
        <v>1</v>
      </c>
      <c r="H58" s="283">
        <v>0</v>
      </c>
      <c r="I58" s="257">
        <f>IF(ISBLANK(H58),"  ",IF(L58&gt;0,H58/L58,IF(H58&gt;0,1,0)))</f>
        <v>0</v>
      </c>
      <c r="J58" s="284">
        <f>Athletics!W13</f>
        <v>2438302</v>
      </c>
      <c r="K58" s="259">
        <f>IF(ISBLANK(J58),"  ",IF(L58&gt;0,J58/L58,IF(J58&gt;0,1,0)))</f>
        <v>1</v>
      </c>
      <c r="L58" s="285">
        <f t="shared" si="22"/>
        <v>2438302</v>
      </c>
      <c r="M58" s="261">
        <f>IF(ISBLANK(L58),"  ",IF(L83&gt;0,L58/L83,IF(L58&gt;0,1,0)))</f>
        <v>1</v>
      </c>
    </row>
    <row r="59" spans="1:13" ht="15" customHeight="1" x14ac:dyDescent="0.3">
      <c r="A59" s="208" t="s">
        <v>250</v>
      </c>
      <c r="B59" s="224">
        <f>Revenue!F11+Revenue!F12+Revenue!F14+Revenue!F15+Revenue!F17+Revenue!F18+Revenue!F22+Revenue!F23+Revenue!F13+Revenue!F16</f>
        <v>5836759</v>
      </c>
      <c r="C59" s="257">
        <f t="shared" si="2"/>
        <v>0.50699260882484998</v>
      </c>
      <c r="D59" s="262">
        <f>Revenue!G11+Revenue!G12+Revenue!G14+Revenue!G15+Revenue!G17+Revenue!G18+Revenue!G22+Revenue!G23+Revenue!G13+Revenue!G16</f>
        <v>5675754</v>
      </c>
      <c r="E59" s="254">
        <f t="shared" si="23"/>
        <v>0.49300739117515002</v>
      </c>
      <c r="F59" s="281">
        <f t="shared" si="19"/>
        <v>11512513</v>
      </c>
      <c r="G59" s="261">
        <f>IF(ISBLANK(F59),"  ",IF(F81&gt;0,F59/F81,IF(F59&gt;0,1,0)))</f>
        <v>0.11145681752434362</v>
      </c>
      <c r="H59" s="224">
        <f>Revenue!J11+Revenue!J12+Revenue!J14+Revenue!J15+Revenue!J17+Revenue!J18+Revenue!J22+Revenue!J23+Revenue!J13+Revenue!J16</f>
        <v>6489001</v>
      </c>
      <c r="I59" s="257">
        <f t="shared" si="20"/>
        <v>0.53255293972624373</v>
      </c>
      <c r="J59" s="262">
        <f>Revenue!K11+Revenue!K12+Revenue!K14+Revenue!K15+Revenue!K17+Revenue!K18+Revenue!K22+Revenue!K23+Revenue!K13+Revenue!K16</f>
        <v>5695705</v>
      </c>
      <c r="K59" s="259">
        <f t="shared" si="21"/>
        <v>0.46744706027375632</v>
      </c>
      <c r="L59" s="281">
        <f t="shared" si="22"/>
        <v>12184706</v>
      </c>
      <c r="M59" s="261">
        <f>IF(ISBLANK(L59),"  ",IF(L81&gt;0,L59/L81,IF(L59&gt;0,1,0)))</f>
        <v>0.10912205752011243</v>
      </c>
    </row>
    <row r="60" spans="1:13" s="153" customFormat="1" ht="15" customHeight="1" x14ac:dyDescent="0.3">
      <c r="A60" s="222" t="s">
        <v>215</v>
      </c>
      <c r="B60" s="227">
        <f>B59+B57+B56+B55+B54</f>
        <v>35647784</v>
      </c>
      <c r="C60" s="269">
        <f t="shared" si="2"/>
        <v>0.81364650118358117</v>
      </c>
      <c r="D60" s="272">
        <f>D59+D57+D56+D55+D54+D58</f>
        <v>8164589</v>
      </c>
      <c r="E60" s="297">
        <f t="shared" si="23"/>
        <v>0.18635349881641883</v>
      </c>
      <c r="F60" s="286">
        <f>F59+F57+F56+F55+F54+F58</f>
        <v>43812373</v>
      </c>
      <c r="G60" s="271">
        <f>IF(ISBLANK(F60),"  ",IF(F81&gt;0,F60/F81,IF(F60&gt;0,1,0)))</f>
        <v>0.42416348739579962</v>
      </c>
      <c r="H60" s="227">
        <f>H59+H57+H56+H55+H54</f>
        <v>41975387</v>
      </c>
      <c r="I60" s="269">
        <f t="shared" si="20"/>
        <v>0.83767500760436253</v>
      </c>
      <c r="J60" s="272">
        <f>J59+J57+J56+J55+J54+J58</f>
        <v>8134007</v>
      </c>
      <c r="K60" s="270">
        <f t="shared" si="21"/>
        <v>0.16232499239563744</v>
      </c>
      <c r="L60" s="281">
        <f>L59+L57+L56+L55+L54+L58</f>
        <v>50109394</v>
      </c>
      <c r="M60" s="271">
        <f>IF(ISBLANK(L60),"  ",IF(L81&gt;0,L60/L81,IF(L60&gt;0,1,0)))</f>
        <v>0.44876258601282437</v>
      </c>
    </row>
    <row r="61" spans="1:13" ht="15" customHeight="1" x14ac:dyDescent="0.3">
      <c r="A61" s="251" t="s">
        <v>216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3">
      <c r="A62" s="290" t="s">
        <v>244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3">
      <c r="A63" s="197" t="s">
        <v>217</v>
      </c>
      <c r="B63" s="209">
        <f>Revenue!F28</f>
        <v>5515</v>
      </c>
      <c r="C63" s="257">
        <f t="shared" si="2"/>
        <v>1</v>
      </c>
      <c r="D63" s="262">
        <f>Revenue!G28</f>
        <v>0</v>
      </c>
      <c r="E63" s="254">
        <f t="shared" si="23"/>
        <v>0</v>
      </c>
      <c r="F63" s="247">
        <f t="shared" si="24"/>
        <v>5515</v>
      </c>
      <c r="G63" s="261">
        <f>IF(ISBLANK(F63),"  ",IF(F81&gt;0,F63/F81,IF(F63&gt;0,1,0)))</f>
        <v>5.3392717006856374E-5</v>
      </c>
      <c r="H63" s="209">
        <f>Revenue!J28</f>
        <v>11442</v>
      </c>
      <c r="I63" s="257">
        <f t="shared" si="20"/>
        <v>1</v>
      </c>
      <c r="J63" s="262">
        <f>Revenue!K28</f>
        <v>0</v>
      </c>
      <c r="K63" s="259">
        <f t="shared" si="21"/>
        <v>0</v>
      </c>
      <c r="L63" s="247">
        <f t="shared" si="25"/>
        <v>11442</v>
      </c>
      <c r="M63" s="261">
        <f>IF(ISBLANK(L63),"  ",IF(L81&gt;0,L63/L81,IF(L63&gt;0,1,0)))</f>
        <v>1.0247063672649357E-4</v>
      </c>
    </row>
    <row r="64" spans="1:13" ht="15" customHeight="1" x14ac:dyDescent="0.3">
      <c r="A64" s="211" t="s">
        <v>218</v>
      </c>
      <c r="B64" s="209">
        <f>Revenue!F73</f>
        <v>247544</v>
      </c>
      <c r="C64" s="257">
        <f t="shared" si="2"/>
        <v>0.20019603593345131</v>
      </c>
      <c r="D64" s="262">
        <f>Revenue!G73</f>
        <v>988964</v>
      </c>
      <c r="E64" s="254">
        <f t="shared" si="23"/>
        <v>0.79980396406654874</v>
      </c>
      <c r="F64" s="247">
        <f t="shared" si="24"/>
        <v>1236508</v>
      </c>
      <c r="G64" s="261">
        <f>IF(ISBLANK(F64),"  ",IF(F81&gt;0,F64/F81,IF(F64&gt;0,1,0)))</f>
        <v>1.1971082814272702E-2</v>
      </c>
      <c r="H64" s="209">
        <f>Revenue!J73</f>
        <v>155000</v>
      </c>
      <c r="I64" s="257">
        <f t="shared" si="20"/>
        <v>0.20529801324503311</v>
      </c>
      <c r="J64" s="262">
        <f>Revenue!K73</f>
        <v>600000</v>
      </c>
      <c r="K64" s="259">
        <f t="shared" si="21"/>
        <v>0.79470198675496684</v>
      </c>
      <c r="L64" s="247">
        <f t="shared" si="25"/>
        <v>755000</v>
      </c>
      <c r="M64" s="261">
        <f>IF(ISBLANK(L64),"  ",IF(L81&gt;0,L64/L81,IF(L64&gt;0,1,0)))</f>
        <v>6.7615216508042858E-3</v>
      </c>
    </row>
    <row r="65" spans="1:13" ht="15" customHeight="1" x14ac:dyDescent="0.3">
      <c r="A65" s="290" t="s">
        <v>219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3">
      <c r="A66" s="290" t="s">
        <v>220</v>
      </c>
      <c r="B66" s="209">
        <v>0</v>
      </c>
      <c r="C66" s="257">
        <f t="shared" si="2"/>
        <v>0</v>
      </c>
      <c r="D66" s="262">
        <f>Athletics!U24-Athletics!U21-Athletics!U13-Athletics!U23</f>
        <v>4347618</v>
      </c>
      <c r="E66" s="254">
        <f t="shared" si="23"/>
        <v>1</v>
      </c>
      <c r="F66" s="247">
        <f t="shared" si="24"/>
        <v>4347618</v>
      </c>
      <c r="G66" s="261">
        <f>IF(ISBLANK(F66),"  ",IF(F81&gt;0,F66/F81,IF(F66&gt;0,1,0)))</f>
        <v>4.2090868092096986E-2</v>
      </c>
      <c r="H66" s="209">
        <v>0</v>
      </c>
      <c r="I66" s="257">
        <f t="shared" si="20"/>
        <v>0</v>
      </c>
      <c r="J66" s="262">
        <f>Athletics!W24-Athletics!W21-Athletics!W13-Athletics!W23</f>
        <v>6759673</v>
      </c>
      <c r="K66" s="259">
        <f t="shared" si="21"/>
        <v>1</v>
      </c>
      <c r="L66" s="247">
        <f t="shared" si="25"/>
        <v>6759673</v>
      </c>
      <c r="M66" s="261">
        <f>IF(ISBLANK(L66),"  ",IF(L81&gt;0,L66/L81,IF(L66&gt;0,1,0)))</f>
        <v>6.0537318333585645E-2</v>
      </c>
    </row>
    <row r="67" spans="1:13" ht="15" customHeight="1" x14ac:dyDescent="0.3">
      <c r="A67" s="251" t="s">
        <v>245</v>
      </c>
      <c r="B67" s="209">
        <f>Revenue!F84</f>
        <v>0</v>
      </c>
      <c r="C67" s="257">
        <f t="shared" si="2"/>
        <v>0</v>
      </c>
      <c r="D67" s="262">
        <f>Revenue!G84</f>
        <v>15797775</v>
      </c>
      <c r="E67" s="254">
        <f t="shared" si="23"/>
        <v>1</v>
      </c>
      <c r="F67" s="247">
        <f t="shared" si="24"/>
        <v>15797775</v>
      </c>
      <c r="G67" s="261">
        <f>IF(ISBLANK(F67),"  ",IF(F81&gt;0,F67/F81,IF(F67&gt;0,1,0)))</f>
        <v>0.15294399454451321</v>
      </c>
      <c r="H67" s="209">
        <f>Revenue!J84</f>
        <v>0</v>
      </c>
      <c r="I67" s="257">
        <f t="shared" si="20"/>
        <v>0</v>
      </c>
      <c r="J67" s="262">
        <f>Revenue!K84</f>
        <v>15786997</v>
      </c>
      <c r="K67" s="259">
        <f t="shared" si="21"/>
        <v>1</v>
      </c>
      <c r="L67" s="247">
        <f t="shared" si="25"/>
        <v>15786997</v>
      </c>
      <c r="M67" s="261">
        <f>IF(ISBLANK(L67),"  ",IF(L81&gt;0,L67/L81,IF(L67&gt;0,1,0)))</f>
        <v>0.14138294306845339</v>
      </c>
    </row>
    <row r="68" spans="1:13" ht="15" customHeight="1" x14ac:dyDescent="0.3">
      <c r="A68" s="251" t="s">
        <v>246</v>
      </c>
      <c r="B68" s="209">
        <f>Revenue!F78</f>
        <v>0</v>
      </c>
      <c r="C68" s="257">
        <f t="shared" si="2"/>
        <v>0</v>
      </c>
      <c r="D68" s="262">
        <f>Revenue!G78</f>
        <v>263886</v>
      </c>
      <c r="E68" s="254">
        <f t="shared" si="23"/>
        <v>1</v>
      </c>
      <c r="F68" s="247">
        <f t="shared" si="24"/>
        <v>263886</v>
      </c>
      <c r="G68" s="261">
        <f>IF(ISBLANK(F68),"  ",IF(F81&gt;0,F68/F81,IF(F68&gt;0,1,0)))</f>
        <v>2.5547761595777515E-3</v>
      </c>
      <c r="H68" s="209">
        <f>Revenue!J78</f>
        <v>0</v>
      </c>
      <c r="I68" s="257">
        <f t="shared" si="20"/>
        <v>0</v>
      </c>
      <c r="J68" s="262">
        <f>Revenue!K78</f>
        <v>263886</v>
      </c>
      <c r="K68" s="259">
        <f t="shared" si="21"/>
        <v>1</v>
      </c>
      <c r="L68" s="247">
        <f t="shared" si="25"/>
        <v>263886</v>
      </c>
      <c r="M68" s="261">
        <f>IF(ISBLANK(L68),"  ",IF(L81&gt;0,L68/L81,IF(L68&gt;0,1,0)))</f>
        <v>2.363272718336609E-3</v>
      </c>
    </row>
    <row r="69" spans="1:13" ht="15" customHeight="1" x14ac:dyDescent="0.3">
      <c r="A69" s="197" t="s">
        <v>247</v>
      </c>
      <c r="B69" s="209">
        <f>Revenue!F75+Revenue!F74</f>
        <v>0</v>
      </c>
      <c r="C69" s="257">
        <f t="shared" si="2"/>
        <v>0</v>
      </c>
      <c r="D69" s="262">
        <f>Revenue!G75+ Revenue!G74</f>
        <v>2235706</v>
      </c>
      <c r="E69" s="254">
        <f t="shared" si="23"/>
        <v>1</v>
      </c>
      <c r="F69" s="247">
        <f t="shared" si="24"/>
        <v>2235706</v>
      </c>
      <c r="G69" s="261">
        <f>IF(ISBLANK(F69),"  ",IF(F81&gt;0,F69/F81,IF(F69&gt;0,1,0)))</f>
        <v>2.164468137235373E-2</v>
      </c>
      <c r="H69" s="209">
        <f>Revenue!J75+Revenue!J74</f>
        <v>0</v>
      </c>
      <c r="I69" s="257">
        <f t="shared" si="20"/>
        <v>0</v>
      </c>
      <c r="J69" s="262">
        <f>Revenue!K75+Revenue!K74</f>
        <v>2230000</v>
      </c>
      <c r="K69" s="259">
        <f t="shared" si="21"/>
        <v>1</v>
      </c>
      <c r="L69" s="247">
        <f t="shared" si="25"/>
        <v>2230000</v>
      </c>
      <c r="M69" s="261">
        <f>IF(ISBLANK(L69),"  ",IF(L81&gt;0,L69/L81,IF(L69&gt;0,1,0)))</f>
        <v>1.9971116928865641E-2</v>
      </c>
    </row>
    <row r="70" spans="1:13" ht="15" customHeight="1" x14ac:dyDescent="0.3">
      <c r="A70" s="211" t="s">
        <v>221</v>
      </c>
      <c r="B70" s="209">
        <f>Revenue!F30</f>
        <v>5091748</v>
      </c>
      <c r="C70" s="257">
        <f t="shared" si="2"/>
        <v>0.82601203649298038</v>
      </c>
      <c r="D70" s="262">
        <f>Revenue!G30</f>
        <v>1072506</v>
      </c>
      <c r="E70" s="254">
        <f t="shared" si="23"/>
        <v>0.17398796350701967</v>
      </c>
      <c r="F70" s="247">
        <f t="shared" si="24"/>
        <v>6164254</v>
      </c>
      <c r="G70" s="261">
        <f>IF(ISBLANK(F70),"  ",IF(F81&gt;0,F70/F81,IF(F70&gt;0,1,0)))</f>
        <v>5.9678380667340415E-2</v>
      </c>
      <c r="H70" s="209">
        <f>Revenue!J30</f>
        <v>2925902</v>
      </c>
      <c r="I70" s="257">
        <f t="shared" si="20"/>
        <v>0.73215182524857336</v>
      </c>
      <c r="J70" s="262">
        <f>Revenue!K30</f>
        <v>1070403</v>
      </c>
      <c r="K70" s="259">
        <f t="shared" si="21"/>
        <v>0.26784817475142664</v>
      </c>
      <c r="L70" s="247">
        <f t="shared" si="25"/>
        <v>3996305</v>
      </c>
      <c r="M70" s="261">
        <f>IF(ISBLANK(L70),"  ",IF(L81&gt;0,L70/L81,IF(L70&gt;0,1,0)))</f>
        <v>3.5789540106910496E-2</v>
      </c>
    </row>
    <row r="71" spans="1:13" ht="15" customHeight="1" x14ac:dyDescent="0.3">
      <c r="A71" s="251" t="s">
        <v>506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3">
      <c r="A72" s="228" t="s">
        <v>222</v>
      </c>
      <c r="B72" s="217">
        <f>B60+SUM(B61:B71)</f>
        <v>40992591</v>
      </c>
      <c r="C72" s="269">
        <f t="shared" si="2"/>
        <v>0.55497662686110694</v>
      </c>
      <c r="D72" s="272">
        <f>D60+SUM(D61:D71)</f>
        <v>32871044</v>
      </c>
      <c r="E72" s="297">
        <f t="shared" si="23"/>
        <v>0.44502337313889306</v>
      </c>
      <c r="F72" s="217">
        <f>F60+SUM(F61:F71)</f>
        <v>73863635</v>
      </c>
      <c r="G72" s="271">
        <f>IF(ISBLANK(F72),"  ",IF(F81&gt;0,F72/F81,IF(F72&gt;0,1,0)))</f>
        <v>0.71510066376296133</v>
      </c>
      <c r="H72" s="217">
        <f>H60+SUM(H61:H71)</f>
        <v>45067731</v>
      </c>
      <c r="I72" s="269">
        <f t="shared" si="20"/>
        <v>0.5639620822708562</v>
      </c>
      <c r="J72" s="272">
        <f>J60+SUM(J61:J71)</f>
        <v>34844966</v>
      </c>
      <c r="K72" s="270">
        <f t="shared" si="21"/>
        <v>0.43603791772914385</v>
      </c>
      <c r="L72" s="217">
        <f>L60+SUM(L61:L71)</f>
        <v>79912697</v>
      </c>
      <c r="M72" s="271">
        <f>IF(ISBLANK(L72),"  ",IF(L81&gt;0,L72/L81,IF(L72&gt;0,1,0)))</f>
        <v>0.71567076945650687</v>
      </c>
    </row>
    <row r="73" spans="1:13" ht="15" customHeight="1" x14ac:dyDescent="0.3">
      <c r="A73" s="199" t="s">
        <v>223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3">
      <c r="A74" s="197" t="s">
        <v>224</v>
      </c>
      <c r="B74" s="136">
        <f>Revenue!F64</f>
        <v>0</v>
      </c>
      <c r="C74" s="252">
        <f t="shared" si="2"/>
        <v>0</v>
      </c>
      <c r="D74" s="258">
        <f>Revenue!G64</f>
        <v>0</v>
      </c>
      <c r="E74" s="254">
        <f t="shared" si="23"/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3">
      <c r="A75" s="208" t="s">
        <v>225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3">
      <c r="A76" s="223" t="s">
        <v>226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3">
      <c r="A77" s="197" t="s">
        <v>227</v>
      </c>
      <c r="B77" s="136">
        <f>Revenue!F66</f>
        <v>0</v>
      </c>
      <c r="C77" s="252">
        <f t="shared" si="2"/>
        <v>0</v>
      </c>
      <c r="D77" s="258">
        <f>Revenue!G66</f>
        <v>9845887</v>
      </c>
      <c r="E77" s="297">
        <f t="shared" si="23"/>
        <v>1</v>
      </c>
      <c r="F77" s="137">
        <f>D77+B77</f>
        <v>9845887</v>
      </c>
      <c r="G77" s="256">
        <f>IF(ISBLANK(F77),"  ",IF(F81&gt;0,F77/F81,IF(F77&gt;0,1,0)))</f>
        <v>9.5321606214412699E-2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9850000</v>
      </c>
      <c r="K77" s="254">
        <f>IF(ISBLANK(J77),"  ",IF(L77&gt;0,J77/L77,IF(J77&gt;0,1,0)))</f>
        <v>1</v>
      </c>
      <c r="L77" s="137">
        <f>J77+H77</f>
        <v>9850000</v>
      </c>
      <c r="M77" s="256">
        <f>IF(ISBLANK(L77),"  ",IF(L81&gt;0,L77/L81,IF(L77&gt;0,1,0)))</f>
        <v>8.8213229484002939E-2</v>
      </c>
    </row>
    <row r="78" spans="1:13" ht="15" customHeight="1" x14ac:dyDescent="0.3">
      <c r="A78" s="208" t="s">
        <v>249</v>
      </c>
      <c r="B78" s="209">
        <f>Revenue!F67+Revenue!F72</f>
        <v>0</v>
      </c>
      <c r="C78" s="257">
        <f t="shared" si="2"/>
        <v>0</v>
      </c>
      <c r="D78" s="262">
        <f>Revenue!G67+Revenue!G72</f>
        <v>852051</v>
      </c>
      <c r="E78" s="297">
        <f t="shared" si="23"/>
        <v>1</v>
      </c>
      <c r="F78" s="247">
        <f>D78+B78</f>
        <v>852051</v>
      </c>
      <c r="G78" s="261">
        <f>IF(ISBLANK(F78),"  ",IF(F81&gt;0,F78/F81,IF(F78&gt;0,1,0)))</f>
        <v>8.2490150350696245E-3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613600</v>
      </c>
      <c r="K78" s="259">
        <f>IF(ISBLANK(J78),"  ",IF(L78&gt;0,J78/L78,IF(J78&gt;0,1,0)))</f>
        <v>1</v>
      </c>
      <c r="L78" s="247">
        <f>J78+H78</f>
        <v>613600</v>
      </c>
      <c r="M78" s="261">
        <f>IF(ISBLANK(L78),"  ",IF(L81&gt;0,L78/L81,IF(L78&gt;0,1,0)))</f>
        <v>5.4951916356735233E-3</v>
      </c>
    </row>
    <row r="79" spans="1:13" s="153" customFormat="1" ht="15" customHeight="1" x14ac:dyDescent="0.3">
      <c r="A79" s="223" t="s">
        <v>228</v>
      </c>
      <c r="B79" s="291">
        <f>B78+B77+B75+B74</f>
        <v>0</v>
      </c>
      <c r="C79" s="269">
        <f t="shared" si="2"/>
        <v>0</v>
      </c>
      <c r="D79" s="292">
        <f>D78+D77+D75+D74</f>
        <v>10697938</v>
      </c>
      <c r="E79" s="297">
        <f t="shared" si="23"/>
        <v>1</v>
      </c>
      <c r="F79" s="273">
        <f>F78+F77+F76+F75+F74</f>
        <v>10697938</v>
      </c>
      <c r="G79" s="271">
        <f>IF(ISBLANK(F79),"  ",IF(F81&gt;0,F79/F81,IF(F79&gt;0,1,0)))</f>
        <v>0.10357062124948233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10463600</v>
      </c>
      <c r="K79" s="270">
        <f>IF(ISBLANK(J79),"  ",IF(L79&gt;0,J79/L79,IF(J79&gt;0,1,0)))</f>
        <v>1</v>
      </c>
      <c r="L79" s="273">
        <f>L78+L77+L76+L75+L74</f>
        <v>10463600</v>
      </c>
      <c r="M79" s="271">
        <f>IF(ISBLANK(L79),"  ",IF(L81&gt;0,L79/L81,IF(L79&gt;0,1,0)))</f>
        <v>9.3708421119676463E-2</v>
      </c>
    </row>
    <row r="80" spans="1:13" s="153" customFormat="1" ht="15" customHeight="1" x14ac:dyDescent="0.3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5">
      <c r="A81" s="229" t="s">
        <v>160</v>
      </c>
      <c r="B81" s="293">
        <f>B79+B72+B51+B44+B52+B80</f>
        <v>59722259</v>
      </c>
      <c r="C81" s="294">
        <f t="shared" si="2"/>
        <v>0.57819286922886326</v>
      </c>
      <c r="D81" s="293">
        <f>D79+D72+D51+D44+D52+D80</f>
        <v>43568982</v>
      </c>
      <c r="E81" s="295">
        <f>IF(ISBLANK(D81),"  ",IF(F81&gt;0,D81/F81,IF(D81&gt;0,1,0)))</f>
        <v>0.42180713077113674</v>
      </c>
      <c r="F81" s="293">
        <f>F79+F72+F51+F44+F52+F80</f>
        <v>103291241</v>
      </c>
      <c r="G81" s="296">
        <f>IF(ISBLANK(F81),"  ",IF(F81&gt;0,F81/F81,IF(F81&gt;0,1,0)))</f>
        <v>1</v>
      </c>
      <c r="H81" s="293">
        <f>H79+H72+H51+H44+H52+H80</f>
        <v>66352690</v>
      </c>
      <c r="I81" s="294">
        <f>IF(ISBLANK(H81),"  ",IF(L81&gt;0,H81/L81,IF(H81&gt;0,1,0)))</f>
        <v>0.59423198678689415</v>
      </c>
      <c r="J81" s="293">
        <f>J79+J72+J51+J44+J52+J80</f>
        <v>45308566</v>
      </c>
      <c r="K81" s="295">
        <f>IF(ISBLANK(J81),"  ",IF(L81&gt;0,J81/L81,IF(J81&gt;0,1,0)))</f>
        <v>0.4057680132131059</v>
      </c>
      <c r="L81" s="293">
        <f>L79+L72+L51+L44+L52+L80</f>
        <v>111661256</v>
      </c>
      <c r="M81" s="296">
        <f>IF(ISBLANK(L81),"  ",IF(L81&gt;0,L81/L81,IF(L81&gt;0,1,0)))</f>
        <v>1</v>
      </c>
    </row>
    <row r="82" spans="1:13" ht="15" customHeight="1" thickTop="1" x14ac:dyDescent="0.3">
      <c r="A82" s="98" t="s">
        <v>248</v>
      </c>
    </row>
  </sheetData>
  <printOptions horizontalCentered="1"/>
  <pageMargins left="0.25" right="0.25" top="0.5" bottom="0.5" header="0.3" footer="0.3"/>
  <pageSetup paperSize="5"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27"/>
  <sheetViews>
    <sheetView zoomScaleNormal="100" workbookViewId="0">
      <pane xSplit="1" ySplit="10" topLeftCell="B17" activePane="bottomRight" state="frozen"/>
      <selection pane="topRight" activeCell="B1" sqref="B1"/>
      <selection pane="bottomLeft" activeCell="A11" sqref="A11"/>
      <selection pane="bottomRight" activeCell="F62" sqref="F62"/>
    </sheetView>
  </sheetViews>
  <sheetFormatPr defaultColWidth="45.54296875" defaultRowHeight="15" customHeight="1" x14ac:dyDescent="0.3"/>
  <cols>
    <col min="1" max="1" width="61.81640625" style="98" bestFit="1" customWidth="1"/>
    <col min="2" max="7" width="19.81640625" style="136" customWidth="1"/>
    <col min="8" max="250" width="12.453125" style="98" customWidth="1"/>
    <col min="251" max="251" width="186.81640625" style="98" customWidth="1"/>
    <col min="252" max="252" width="56.453125" style="98" customWidth="1"/>
    <col min="253" max="16384" width="45.54296875" style="98"/>
  </cols>
  <sheetData>
    <row r="1" spans="1:7" s="372" customFormat="1" ht="20.149999999999999" customHeight="1" x14ac:dyDescent="0.4">
      <c r="A1" s="366" t="s">
        <v>131</v>
      </c>
      <c r="B1" s="380"/>
      <c r="C1" s="380"/>
      <c r="D1" s="380"/>
      <c r="E1" s="381" t="s">
        <v>79</v>
      </c>
      <c r="F1" s="370" t="str">
        <f>Revenue!B2</f>
        <v>Nicholls State University</v>
      </c>
      <c r="G1" s="370"/>
    </row>
    <row r="2" spans="1:7" s="372" customFormat="1" ht="20.149999999999999" customHeight="1" x14ac:dyDescent="0.4">
      <c r="A2" s="366" t="s">
        <v>379</v>
      </c>
      <c r="B2" s="380" t="s">
        <v>117</v>
      </c>
      <c r="C2" s="380"/>
      <c r="D2" s="380"/>
      <c r="E2" s="380"/>
      <c r="F2" s="380"/>
      <c r="G2" s="380"/>
    </row>
    <row r="3" spans="1:7" s="372" customFormat="1" ht="20.149999999999999" customHeight="1" thickBot="1" x14ac:dyDescent="0.45">
      <c r="A3" s="367" t="s">
        <v>231</v>
      </c>
      <c r="B3" s="382"/>
      <c r="C3" s="382"/>
      <c r="D3" s="382"/>
      <c r="E3" s="382"/>
      <c r="F3" s="382"/>
      <c r="G3" s="382"/>
    </row>
    <row r="4" spans="1:7" ht="15" customHeight="1" thickTop="1" x14ac:dyDescent="0.3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3">
      <c r="A5" s="197"/>
      <c r="C5" s="198"/>
      <c r="E5" s="198"/>
      <c r="G5" s="198"/>
    </row>
    <row r="6" spans="1:7" ht="15" customHeight="1" x14ac:dyDescent="0.3">
      <c r="A6" s="199"/>
      <c r="B6" s="200" t="s">
        <v>524</v>
      </c>
      <c r="C6" s="201"/>
      <c r="D6" s="200" t="s">
        <v>446</v>
      </c>
      <c r="E6" s="201"/>
      <c r="F6" s="200" t="s">
        <v>523</v>
      </c>
      <c r="G6" s="201"/>
    </row>
    <row r="7" spans="1:7" ht="15" customHeight="1" x14ac:dyDescent="0.3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3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3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3">
      <c r="A10" s="205" t="s">
        <v>201</v>
      </c>
      <c r="B10" s="206" t="s">
        <v>233</v>
      </c>
      <c r="C10" s="207" t="s">
        <v>234</v>
      </c>
      <c r="D10" s="206" t="s">
        <v>233</v>
      </c>
      <c r="E10" s="207" t="s">
        <v>234</v>
      </c>
      <c r="F10" s="206" t="s">
        <v>233</v>
      </c>
      <c r="G10" s="207" t="s">
        <v>234</v>
      </c>
    </row>
    <row r="11" spans="1:7" ht="15" customHeight="1" x14ac:dyDescent="0.3">
      <c r="A11" s="208" t="s">
        <v>235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3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3">
      <c r="A13" s="211" t="s">
        <v>390</v>
      </c>
      <c r="B13" s="212"/>
      <c r="C13" s="213"/>
      <c r="D13" s="214"/>
      <c r="E13" s="213"/>
      <c r="F13" s="214"/>
      <c r="G13" s="213"/>
    </row>
    <row r="14" spans="1:7" ht="15" customHeight="1" x14ac:dyDescent="0.3">
      <c r="A14" s="215" t="s">
        <v>397</v>
      </c>
      <c r="B14" s="209"/>
      <c r="C14" s="210"/>
      <c r="D14" s="209"/>
      <c r="E14" s="210"/>
      <c r="F14" s="209"/>
      <c r="G14" s="210"/>
    </row>
    <row r="15" spans="1:7" ht="15" customHeight="1" x14ac:dyDescent="0.3">
      <c r="A15" s="215" t="s">
        <v>398</v>
      </c>
      <c r="B15" s="209"/>
      <c r="C15" s="210"/>
      <c r="D15" s="209"/>
      <c r="E15" s="210"/>
      <c r="F15" s="209"/>
      <c r="G15" s="210"/>
    </row>
    <row r="16" spans="1:7" ht="15" customHeight="1" x14ac:dyDescent="0.3">
      <c r="A16" s="215" t="s">
        <v>396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3">
      <c r="A17" s="216" t="s">
        <v>386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3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3">
      <c r="A19" s="219" t="s">
        <v>204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3">
      <c r="A20" s="211" t="s">
        <v>388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3">
      <c r="A21" s="215" t="s">
        <v>397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3">
      <c r="A22" s="215" t="s">
        <v>398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3">
      <c r="A23" s="215" t="s">
        <v>396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3">
      <c r="A24" s="222" t="s">
        <v>389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3">
      <c r="A25" s="211" t="s">
        <v>390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3">
      <c r="A26" s="215" t="s">
        <v>397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3">
      <c r="A27" s="215" t="s">
        <v>398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3">
      <c r="A28" s="215" t="s">
        <v>396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3">
      <c r="A29" s="222" t="s">
        <v>391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3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3">
      <c r="A31" s="223" t="s">
        <v>387</v>
      </c>
      <c r="B31" s="224"/>
      <c r="C31" s="210"/>
      <c r="D31" s="224"/>
      <c r="E31" s="210"/>
      <c r="F31" s="224"/>
      <c r="G31" s="210"/>
    </row>
    <row r="32" spans="1:7" ht="15" customHeight="1" x14ac:dyDescent="0.3">
      <c r="A32" s="211" t="s">
        <v>380</v>
      </c>
      <c r="B32" s="209">
        <f>Revenue!F11</f>
        <v>0</v>
      </c>
      <c r="C32" s="225">
        <f>Revenue!G11</f>
        <v>262350</v>
      </c>
      <c r="D32" s="209">
        <f>Revenue!H11</f>
        <v>0</v>
      </c>
      <c r="E32" s="225">
        <f>Revenue!I11</f>
        <v>265125</v>
      </c>
      <c r="F32" s="209">
        <f>Revenue!J11</f>
        <v>0</v>
      </c>
      <c r="G32" s="225">
        <f>Revenue!K11</f>
        <v>265548</v>
      </c>
    </row>
    <row r="33" spans="1:7" ht="15" customHeight="1" x14ac:dyDescent="0.3">
      <c r="A33" s="211" t="s">
        <v>381</v>
      </c>
      <c r="B33" s="209">
        <f>Revenue!F12</f>
        <v>0</v>
      </c>
      <c r="C33" s="225">
        <f>Revenue!G12</f>
        <v>503645</v>
      </c>
      <c r="D33" s="209">
        <f>Revenue!H12</f>
        <v>0</v>
      </c>
      <c r="E33" s="225">
        <f>Revenue!I12</f>
        <v>508449</v>
      </c>
      <c r="F33" s="209">
        <f>Revenue!J12</f>
        <v>0</v>
      </c>
      <c r="G33" s="225">
        <f>Revenue!K12</f>
        <v>510048</v>
      </c>
    </row>
    <row r="34" spans="1:7" ht="15" customHeight="1" x14ac:dyDescent="0.3">
      <c r="A34" s="211" t="s">
        <v>415</v>
      </c>
      <c r="B34" s="209">
        <f>Revenue!F13</f>
        <v>0</v>
      </c>
      <c r="C34" s="225">
        <f>Revenue!G13</f>
        <v>107230</v>
      </c>
      <c r="D34" s="209">
        <f>Revenue!H13</f>
        <v>0</v>
      </c>
      <c r="E34" s="225">
        <f>Revenue!I13</f>
        <v>106040</v>
      </c>
      <c r="F34" s="209">
        <f>Revenue!J13</f>
        <v>0</v>
      </c>
      <c r="G34" s="225">
        <f>Revenue!K13</f>
        <v>106260</v>
      </c>
    </row>
    <row r="35" spans="1:7" ht="15" customHeight="1" x14ac:dyDescent="0.3">
      <c r="A35" s="211" t="s">
        <v>416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3">
      <c r="A36" s="211" t="s">
        <v>382</v>
      </c>
      <c r="B36" s="209">
        <f>Revenue!F14</f>
        <v>0</v>
      </c>
      <c r="C36" s="225">
        <f>Revenue!G14</f>
        <v>713222</v>
      </c>
      <c r="D36" s="209">
        <f>Revenue!H14</f>
        <v>0</v>
      </c>
      <c r="E36" s="225">
        <f>Revenue!I14</f>
        <v>660635</v>
      </c>
      <c r="F36" s="209">
        <f>Revenue!J14</f>
        <v>0</v>
      </c>
      <c r="G36" s="225">
        <f>Revenue!K14</f>
        <v>695665</v>
      </c>
    </row>
    <row r="37" spans="1:7" ht="15" customHeight="1" x14ac:dyDescent="0.3">
      <c r="A37" s="211" t="s">
        <v>383</v>
      </c>
      <c r="B37" s="209">
        <f>Revenue!F15</f>
        <v>0</v>
      </c>
      <c r="C37" s="225">
        <f>Revenue!G15</f>
        <v>1282095</v>
      </c>
      <c r="D37" s="209">
        <f>Revenue!H15</f>
        <v>0</v>
      </c>
      <c r="E37" s="225">
        <f>Revenue!I15</f>
        <v>1430698</v>
      </c>
      <c r="F37" s="209">
        <f>Revenue!J15</f>
        <v>0</v>
      </c>
      <c r="G37" s="225">
        <f>Revenue!K15</f>
        <v>1293150</v>
      </c>
    </row>
    <row r="38" spans="1:7" ht="15" customHeight="1" x14ac:dyDescent="0.3">
      <c r="A38" s="211" t="s">
        <v>384</v>
      </c>
      <c r="B38" s="209">
        <f>Revenue!F17</f>
        <v>0</v>
      </c>
      <c r="C38" s="225">
        <f>Revenue!G17</f>
        <v>104966</v>
      </c>
      <c r="D38" s="209">
        <f>Revenue!H17</f>
        <v>0</v>
      </c>
      <c r="E38" s="225">
        <f>Revenue!I17</f>
        <v>104705</v>
      </c>
      <c r="F38" s="209">
        <f>Revenue!J17</f>
        <v>0</v>
      </c>
      <c r="G38" s="225">
        <f>Revenue!K17</f>
        <v>106056</v>
      </c>
    </row>
    <row r="39" spans="1:7" ht="15" customHeight="1" x14ac:dyDescent="0.3">
      <c r="A39" s="211" t="s">
        <v>385</v>
      </c>
      <c r="B39" s="209">
        <f>Revenue!F18</f>
        <v>0</v>
      </c>
      <c r="C39" s="226">
        <f>Revenue!G18</f>
        <v>2482667</v>
      </c>
      <c r="D39" s="209">
        <f>Revenue!H18</f>
        <v>0</v>
      </c>
      <c r="E39" s="226">
        <f>Revenue!I18</f>
        <v>2217320</v>
      </c>
      <c r="F39" s="209">
        <f>Revenue!J18</f>
        <v>0</v>
      </c>
      <c r="G39" s="226">
        <f>Revenue!K18</f>
        <v>2499319</v>
      </c>
    </row>
    <row r="40" spans="1:7" s="519" customFormat="1" ht="15" customHeight="1" x14ac:dyDescent="0.3">
      <c r="A40" s="525" t="s">
        <v>405</v>
      </c>
      <c r="B40" s="517">
        <v>0</v>
      </c>
      <c r="C40" s="526">
        <f>Athletics!U13</f>
        <v>2488835</v>
      </c>
      <c r="D40" s="517">
        <v>0</v>
      </c>
      <c r="E40" s="526">
        <f>Athletics!V13</f>
        <v>2465864</v>
      </c>
      <c r="F40" s="517">
        <v>0</v>
      </c>
      <c r="G40" s="526">
        <f>Athletics!W13</f>
        <v>2438302</v>
      </c>
    </row>
    <row r="41" spans="1:7" ht="15" customHeight="1" x14ac:dyDescent="0.35">
      <c r="A41" s="386" t="s">
        <v>392</v>
      </c>
      <c r="B41" s="209"/>
      <c r="C41" s="210"/>
      <c r="D41" s="209"/>
      <c r="E41" s="210"/>
      <c r="F41" s="209"/>
      <c r="G41" s="210"/>
    </row>
    <row r="42" spans="1:7" ht="15" customHeight="1" x14ac:dyDescent="0.3">
      <c r="A42" s="508" t="s">
        <v>596</v>
      </c>
      <c r="B42" s="209">
        <v>105055</v>
      </c>
      <c r="C42" s="210"/>
      <c r="D42" s="209">
        <v>105425</v>
      </c>
      <c r="E42" s="210"/>
      <c r="F42" s="209">
        <v>105110</v>
      </c>
      <c r="G42" s="210"/>
    </row>
    <row r="43" spans="1:7" ht="15" customHeight="1" x14ac:dyDescent="0.3">
      <c r="A43" s="508" t="s">
        <v>597</v>
      </c>
      <c r="B43" s="209">
        <v>157583</v>
      </c>
      <c r="C43" s="210"/>
      <c r="D43" s="209">
        <v>158138</v>
      </c>
      <c r="E43" s="210"/>
      <c r="F43" s="209">
        <v>157665</v>
      </c>
      <c r="G43" s="210"/>
    </row>
    <row r="44" spans="1:7" ht="15" customHeight="1" x14ac:dyDescent="0.3">
      <c r="A44" s="508" t="s">
        <v>598</v>
      </c>
      <c r="B44" s="209">
        <v>105055</v>
      </c>
      <c r="C44" s="210"/>
      <c r="D44" s="209">
        <v>105425</v>
      </c>
      <c r="E44" s="210"/>
      <c r="F44" s="209">
        <v>105110</v>
      </c>
      <c r="G44" s="210"/>
    </row>
    <row r="45" spans="1:7" ht="15" customHeight="1" x14ac:dyDescent="0.3">
      <c r="A45" s="211" t="s">
        <v>395</v>
      </c>
      <c r="B45" s="209">
        <f t="shared" ref="B45:G45" si="3">SUM(B42:B44)</f>
        <v>367693</v>
      </c>
      <c r="C45" s="210">
        <f t="shared" si="3"/>
        <v>0</v>
      </c>
      <c r="D45" s="209">
        <f>SUM(D42:D44)</f>
        <v>368988</v>
      </c>
      <c r="E45" s="210">
        <f t="shared" si="3"/>
        <v>0</v>
      </c>
      <c r="F45" s="209">
        <f t="shared" si="3"/>
        <v>367885</v>
      </c>
      <c r="G45" s="210">
        <f t="shared" si="3"/>
        <v>0</v>
      </c>
    </row>
    <row r="46" spans="1:7" ht="15" customHeight="1" x14ac:dyDescent="0.35">
      <c r="A46" s="386" t="s">
        <v>393</v>
      </c>
      <c r="B46" s="209"/>
      <c r="C46" s="210"/>
      <c r="D46" s="209"/>
      <c r="E46" s="210"/>
      <c r="F46" s="209"/>
      <c r="G46" s="210"/>
    </row>
    <row r="47" spans="1:7" ht="15" customHeight="1" x14ac:dyDescent="0.3">
      <c r="A47" s="508" t="s">
        <v>599</v>
      </c>
      <c r="B47" s="209">
        <v>4860</v>
      </c>
      <c r="C47" s="210"/>
      <c r="D47" s="509">
        <v>5940</v>
      </c>
      <c r="E47" s="507"/>
      <c r="F47" s="209">
        <v>4860</v>
      </c>
      <c r="G47" s="210"/>
    </row>
    <row r="48" spans="1:7" ht="15" customHeight="1" x14ac:dyDescent="0.3">
      <c r="A48" s="508" t="s">
        <v>600</v>
      </c>
      <c r="B48" s="209">
        <v>112875</v>
      </c>
      <c r="C48" s="210"/>
      <c r="D48" s="509">
        <v>139900</v>
      </c>
      <c r="E48" s="507"/>
      <c r="F48" s="209">
        <v>112875</v>
      </c>
      <c r="G48" s="210"/>
    </row>
    <row r="49" spans="1:7" ht="15" customHeight="1" x14ac:dyDescent="0.3">
      <c r="A49" s="508" t="s">
        <v>601</v>
      </c>
      <c r="B49" s="209">
        <v>445134</v>
      </c>
      <c r="C49" s="210"/>
      <c r="D49" s="509">
        <v>477050</v>
      </c>
      <c r="E49" s="507"/>
      <c r="F49" s="209">
        <v>450000</v>
      </c>
      <c r="G49" s="210"/>
    </row>
    <row r="50" spans="1:7" ht="15" customHeight="1" x14ac:dyDescent="0.3">
      <c r="A50" s="508" t="s">
        <v>602</v>
      </c>
      <c r="B50" s="209">
        <v>29700</v>
      </c>
      <c r="C50" s="210"/>
      <c r="D50" s="509">
        <v>20000</v>
      </c>
      <c r="E50" s="507"/>
      <c r="F50" s="209">
        <v>25000</v>
      </c>
      <c r="G50" s="210"/>
    </row>
    <row r="51" spans="1:7" ht="15" customHeight="1" x14ac:dyDescent="0.3">
      <c r="A51" s="508" t="s">
        <v>603</v>
      </c>
      <c r="B51" s="209">
        <v>87260</v>
      </c>
      <c r="C51" s="210"/>
      <c r="D51" s="509">
        <v>76875</v>
      </c>
      <c r="E51" s="507"/>
      <c r="F51" s="209">
        <v>82000</v>
      </c>
      <c r="G51" s="210"/>
    </row>
    <row r="52" spans="1:7" ht="15" customHeight="1" x14ac:dyDescent="0.3">
      <c r="A52" s="508" t="s">
        <v>604</v>
      </c>
      <c r="B52" s="209">
        <v>2220</v>
      </c>
      <c r="C52" s="210"/>
      <c r="D52" s="509">
        <v>2900</v>
      </c>
      <c r="E52" s="507"/>
      <c r="F52" s="209">
        <v>2000</v>
      </c>
      <c r="G52" s="210"/>
    </row>
    <row r="53" spans="1:7" ht="15" customHeight="1" x14ac:dyDescent="0.3">
      <c r="A53" s="508" t="s">
        <v>605</v>
      </c>
      <c r="B53" s="209">
        <v>792281</v>
      </c>
      <c r="C53" s="210"/>
      <c r="D53" s="509">
        <v>756452</v>
      </c>
      <c r="E53" s="507"/>
      <c r="F53" s="209">
        <v>790000</v>
      </c>
      <c r="G53" s="210"/>
    </row>
    <row r="54" spans="1:7" ht="15" customHeight="1" x14ac:dyDescent="0.3">
      <c r="A54" s="508" t="s">
        <v>606</v>
      </c>
      <c r="B54" s="209">
        <v>93520</v>
      </c>
      <c r="C54" s="210"/>
      <c r="D54" s="509">
        <v>96156</v>
      </c>
      <c r="E54" s="507"/>
      <c r="F54" s="209">
        <v>89621</v>
      </c>
      <c r="G54" s="210"/>
    </row>
    <row r="55" spans="1:7" ht="15" customHeight="1" x14ac:dyDescent="0.3">
      <c r="A55" s="508" t="s">
        <v>607</v>
      </c>
      <c r="B55" s="209">
        <v>38700</v>
      </c>
      <c r="C55" s="210"/>
      <c r="D55" s="509">
        <v>36750</v>
      </c>
      <c r="E55" s="507"/>
      <c r="F55" s="209">
        <v>41400</v>
      </c>
      <c r="G55" s="210"/>
    </row>
    <row r="56" spans="1:7" ht="15" customHeight="1" x14ac:dyDescent="0.3">
      <c r="A56" s="508" t="s">
        <v>608</v>
      </c>
      <c r="B56" s="209">
        <v>399925</v>
      </c>
      <c r="C56" s="210"/>
      <c r="D56" s="509">
        <v>394700</v>
      </c>
      <c r="E56" s="507"/>
      <c r="F56" s="209">
        <v>371550</v>
      </c>
      <c r="G56" s="210"/>
    </row>
    <row r="57" spans="1:7" ht="15" customHeight="1" x14ac:dyDescent="0.3">
      <c r="A57" s="508" t="s">
        <v>609</v>
      </c>
      <c r="B57" s="209">
        <v>75150</v>
      </c>
      <c r="C57" s="210"/>
      <c r="D57" s="509">
        <v>79933</v>
      </c>
      <c r="E57" s="507"/>
      <c r="F57" s="209">
        <v>71636</v>
      </c>
      <c r="G57" s="210"/>
    </row>
    <row r="58" spans="1:7" ht="15" customHeight="1" x14ac:dyDescent="0.3">
      <c r="A58" s="508" t="s">
        <v>610</v>
      </c>
      <c r="B58" s="209">
        <v>17175</v>
      </c>
      <c r="C58" s="210"/>
      <c r="D58" s="509">
        <v>17325</v>
      </c>
      <c r="E58" s="507"/>
      <c r="F58" s="209">
        <v>17250</v>
      </c>
      <c r="G58" s="210"/>
    </row>
    <row r="59" spans="1:7" ht="15" customHeight="1" x14ac:dyDescent="0.3">
      <c r="A59" s="508" t="s">
        <v>611</v>
      </c>
      <c r="B59" s="209">
        <v>3264770</v>
      </c>
      <c r="C59" s="210"/>
      <c r="D59" s="509">
        <v>3817393</v>
      </c>
      <c r="E59" s="507"/>
      <c r="F59" s="209">
        <v>3957794</v>
      </c>
      <c r="G59" s="210"/>
    </row>
    <row r="60" spans="1:7" ht="15" customHeight="1" x14ac:dyDescent="0.3">
      <c r="A60" s="508" t="s">
        <v>612</v>
      </c>
      <c r="B60" s="209">
        <v>52748</v>
      </c>
      <c r="C60" s="210"/>
      <c r="D60" s="509">
        <v>52750</v>
      </c>
      <c r="E60" s="507"/>
      <c r="F60" s="209">
        <v>52565</v>
      </c>
      <c r="G60" s="210"/>
    </row>
    <row r="61" spans="1:7" ht="15" customHeight="1" x14ac:dyDescent="0.3">
      <c r="A61" s="508" t="s">
        <v>613</v>
      </c>
      <c r="B61" s="209">
        <v>52748</v>
      </c>
      <c r="C61" s="210"/>
      <c r="D61" s="509">
        <v>52750</v>
      </c>
      <c r="E61" s="507"/>
      <c r="F61" s="209">
        <v>52565</v>
      </c>
      <c r="G61" s="210"/>
    </row>
    <row r="62" spans="1:7" ht="15" customHeight="1" x14ac:dyDescent="0.3">
      <c r="A62" s="508" t="s">
        <v>614</v>
      </c>
      <c r="B62" s="209"/>
      <c r="C62" s="210">
        <v>102982</v>
      </c>
      <c r="D62" s="506"/>
      <c r="E62" s="510">
        <v>131524</v>
      </c>
      <c r="F62" s="209"/>
      <c r="G62" s="210">
        <v>102982</v>
      </c>
    </row>
    <row r="63" spans="1:7" ht="15" customHeight="1" x14ac:dyDescent="0.3">
      <c r="A63" s="508" t="s">
        <v>615</v>
      </c>
      <c r="B63" s="209"/>
      <c r="C63" s="210">
        <v>91145</v>
      </c>
      <c r="D63" s="506"/>
      <c r="E63" s="510">
        <v>85070</v>
      </c>
      <c r="F63" s="209"/>
      <c r="G63" s="210">
        <v>91225</v>
      </c>
    </row>
    <row r="64" spans="1:7" ht="15" customHeight="1" x14ac:dyDescent="0.3">
      <c r="A64" s="508" t="s">
        <v>616</v>
      </c>
      <c r="B64" s="209"/>
      <c r="C64" s="210">
        <v>25452</v>
      </c>
      <c r="D64" s="506"/>
      <c r="E64" s="510">
        <v>21650</v>
      </c>
      <c r="F64" s="209"/>
      <c r="G64" s="210">
        <v>25452</v>
      </c>
    </row>
    <row r="65" spans="1:7" ht="15" customHeight="1" x14ac:dyDescent="0.3">
      <c r="A65" s="211" t="s">
        <v>394</v>
      </c>
      <c r="B65" s="209">
        <f>SUM(B47:B64)</f>
        <v>5469066</v>
      </c>
      <c r="C65" s="209">
        <f t="shared" ref="C65:G65" si="4">SUM(C47:C64)</f>
        <v>219579</v>
      </c>
      <c r="D65" s="209">
        <f t="shared" si="4"/>
        <v>6026874</v>
      </c>
      <c r="E65" s="209">
        <f t="shared" si="4"/>
        <v>238244</v>
      </c>
      <c r="F65" s="209">
        <f t="shared" si="4"/>
        <v>6121116</v>
      </c>
      <c r="G65" s="209">
        <f t="shared" si="4"/>
        <v>219659</v>
      </c>
    </row>
    <row r="66" spans="1:7" s="153" customFormat="1" ht="15" customHeight="1" x14ac:dyDescent="0.3">
      <c r="A66" s="222" t="s">
        <v>443</v>
      </c>
      <c r="B66" s="227">
        <f t="shared" ref="B66:G66" si="5">SUM(B32:B40,B45,B65)</f>
        <v>5836759</v>
      </c>
      <c r="C66" s="218">
        <f t="shared" si="5"/>
        <v>8164589</v>
      </c>
      <c r="D66" s="227">
        <f t="shared" si="5"/>
        <v>6395862</v>
      </c>
      <c r="E66" s="218">
        <f t="shared" si="5"/>
        <v>7997080</v>
      </c>
      <c r="F66" s="227">
        <f t="shared" si="5"/>
        <v>6489001</v>
      </c>
      <c r="G66" s="218">
        <f t="shared" si="5"/>
        <v>8134007</v>
      </c>
    </row>
    <row r="67" spans="1:7" s="153" customFormat="1" ht="15" customHeight="1" x14ac:dyDescent="0.3">
      <c r="A67" s="222"/>
      <c r="B67" s="217"/>
      <c r="C67" s="218"/>
      <c r="D67" s="217"/>
      <c r="E67" s="218"/>
      <c r="F67" s="217"/>
      <c r="G67" s="218"/>
    </row>
    <row r="68" spans="1:7" s="153" customFormat="1" ht="15" customHeight="1" x14ac:dyDescent="0.3">
      <c r="A68" s="211" t="s">
        <v>221</v>
      </c>
      <c r="B68" s="217"/>
      <c r="C68" s="218"/>
      <c r="D68" s="217"/>
      <c r="E68" s="218"/>
      <c r="F68" s="217"/>
      <c r="G68" s="218"/>
    </row>
    <row r="69" spans="1:7" ht="15" customHeight="1" x14ac:dyDescent="0.3">
      <c r="A69" s="511" t="s">
        <v>617</v>
      </c>
      <c r="B69" s="209">
        <v>40075</v>
      </c>
      <c r="C69" s="210"/>
      <c r="D69" s="506">
        <v>40000</v>
      </c>
      <c r="E69" s="507"/>
      <c r="F69" s="209">
        <v>40000</v>
      </c>
      <c r="G69" s="210"/>
    </row>
    <row r="70" spans="1:7" ht="15" customHeight="1" x14ac:dyDescent="0.3">
      <c r="A70" s="511" t="s">
        <v>618</v>
      </c>
      <c r="B70" s="209">
        <v>29800</v>
      </c>
      <c r="C70" s="210"/>
      <c r="D70" s="506">
        <v>27500</v>
      </c>
      <c r="E70" s="507"/>
      <c r="F70" s="209">
        <v>27500</v>
      </c>
      <c r="G70" s="210"/>
    </row>
    <row r="71" spans="1:7" ht="15" customHeight="1" x14ac:dyDescent="0.3">
      <c r="A71" s="511" t="s">
        <v>619</v>
      </c>
      <c r="B71" s="209">
        <v>18113</v>
      </c>
      <c r="C71" s="210"/>
      <c r="D71" s="506">
        <v>17813</v>
      </c>
      <c r="E71" s="507"/>
      <c r="F71" s="209">
        <v>18614</v>
      </c>
      <c r="G71" s="210"/>
    </row>
    <row r="72" spans="1:7" ht="15" customHeight="1" x14ac:dyDescent="0.3">
      <c r="A72" s="511" t="s">
        <v>620</v>
      </c>
      <c r="B72" s="209">
        <v>770255</v>
      </c>
      <c r="C72" s="210"/>
      <c r="D72" s="506">
        <v>720100</v>
      </c>
      <c r="E72" s="507"/>
      <c r="F72" s="209">
        <v>750000</v>
      </c>
      <c r="G72" s="210"/>
    </row>
    <row r="73" spans="1:7" ht="15" customHeight="1" x14ac:dyDescent="0.3">
      <c r="A73" s="511" t="s">
        <v>621</v>
      </c>
      <c r="B73" s="209">
        <f>11026+10095</f>
        <v>21121</v>
      </c>
      <c r="C73" s="210"/>
      <c r="D73" s="506">
        <f>10000+9900</f>
        <v>19900</v>
      </c>
      <c r="E73" s="507"/>
      <c r="F73" s="209">
        <f>19000+10000</f>
        <v>29000</v>
      </c>
      <c r="G73" s="210"/>
    </row>
    <row r="74" spans="1:7" ht="15" customHeight="1" x14ac:dyDescent="0.3">
      <c r="A74" s="511" t="s">
        <v>622</v>
      </c>
      <c r="B74" s="209">
        <v>2800</v>
      </c>
      <c r="C74" s="210"/>
      <c r="D74" s="506">
        <v>2864</v>
      </c>
      <c r="E74" s="507"/>
      <c r="F74" s="209">
        <v>2800</v>
      </c>
      <c r="G74" s="210"/>
    </row>
    <row r="75" spans="1:7" ht="15" customHeight="1" x14ac:dyDescent="0.3">
      <c r="A75" s="511" t="s">
        <v>623</v>
      </c>
      <c r="B75" s="209">
        <v>6000</v>
      </c>
      <c r="C75" s="210"/>
      <c r="D75" s="506">
        <v>6000</v>
      </c>
      <c r="E75" s="507"/>
      <c r="F75" s="209">
        <v>6000</v>
      </c>
      <c r="G75" s="210"/>
    </row>
    <row r="76" spans="1:7" ht="15" customHeight="1" x14ac:dyDescent="0.3">
      <c r="A76" s="511" t="s">
        <v>624</v>
      </c>
      <c r="B76" s="209">
        <v>900</v>
      </c>
      <c r="C76" s="210"/>
      <c r="D76" s="506">
        <v>300</v>
      </c>
      <c r="E76" s="507"/>
      <c r="F76" s="209">
        <v>750</v>
      </c>
      <c r="G76" s="210"/>
    </row>
    <row r="77" spans="1:7" ht="15" customHeight="1" x14ac:dyDescent="0.3">
      <c r="A77" s="511" t="s">
        <v>625</v>
      </c>
      <c r="B77" s="209">
        <v>4380</v>
      </c>
      <c r="C77" s="210"/>
      <c r="D77" s="506">
        <v>3500</v>
      </c>
      <c r="E77" s="507"/>
      <c r="F77" s="209">
        <v>4500</v>
      </c>
      <c r="G77" s="210"/>
    </row>
    <row r="78" spans="1:7" ht="15" customHeight="1" x14ac:dyDescent="0.3">
      <c r="A78" s="511" t="s">
        <v>626</v>
      </c>
      <c r="B78" s="209">
        <f>1283+646+110774</f>
        <v>112703</v>
      </c>
      <c r="C78" s="210"/>
      <c r="D78" s="506">
        <v>5400</v>
      </c>
      <c r="E78" s="507"/>
      <c r="F78" s="209">
        <v>40000</v>
      </c>
      <c r="G78" s="210"/>
    </row>
    <row r="79" spans="1:7" ht="15" customHeight="1" x14ac:dyDescent="0.3">
      <c r="A79" s="511" t="s">
        <v>627</v>
      </c>
      <c r="B79" s="209">
        <v>17675</v>
      </c>
      <c r="C79" s="210"/>
      <c r="D79" s="506">
        <v>18100</v>
      </c>
      <c r="E79" s="507"/>
      <c r="F79" s="209">
        <v>17350</v>
      </c>
      <c r="G79" s="210"/>
    </row>
    <row r="80" spans="1:7" s="519" customFormat="1" ht="15" customHeight="1" x14ac:dyDescent="0.3">
      <c r="A80" s="511" t="s">
        <v>628</v>
      </c>
      <c r="B80" s="517">
        <v>0</v>
      </c>
      <c r="C80" s="518"/>
      <c r="D80" s="506">
        <v>0</v>
      </c>
      <c r="E80" s="507"/>
      <c r="F80" s="517">
        <v>0</v>
      </c>
      <c r="G80" s="518"/>
    </row>
    <row r="81" spans="1:7" s="519" customFormat="1" ht="15" customHeight="1" x14ac:dyDescent="0.3">
      <c r="A81" s="511" t="s">
        <v>629</v>
      </c>
      <c r="B81" s="517">
        <v>1325</v>
      </c>
      <c r="C81" s="518"/>
      <c r="D81" s="506">
        <v>1500</v>
      </c>
      <c r="E81" s="507"/>
      <c r="F81" s="517">
        <v>1500</v>
      </c>
      <c r="G81" s="518"/>
    </row>
    <row r="82" spans="1:7" s="519" customFormat="1" ht="15" customHeight="1" x14ac:dyDescent="0.3">
      <c r="A82" s="511" t="s">
        <v>630</v>
      </c>
      <c r="B82" s="517">
        <v>6238</v>
      </c>
      <c r="C82" s="518"/>
      <c r="D82" s="506">
        <v>4200</v>
      </c>
      <c r="E82" s="507"/>
      <c r="F82" s="517">
        <v>4200</v>
      </c>
      <c r="G82" s="518"/>
    </row>
    <row r="83" spans="1:7" s="519" customFormat="1" ht="15" customHeight="1" x14ac:dyDescent="0.3">
      <c r="A83" s="511" t="s">
        <v>631</v>
      </c>
      <c r="B83" s="517">
        <v>0</v>
      </c>
      <c r="C83" s="518"/>
      <c r="D83" s="506">
        <v>0</v>
      </c>
      <c r="E83" s="507"/>
      <c r="F83" s="517">
        <v>0</v>
      </c>
      <c r="G83" s="518"/>
    </row>
    <row r="84" spans="1:7" s="519" customFormat="1" ht="15" customHeight="1" x14ac:dyDescent="0.3">
      <c r="A84" s="511" t="s">
        <v>632</v>
      </c>
      <c r="B84" s="517">
        <v>2140</v>
      </c>
      <c r="C84" s="518"/>
      <c r="D84" s="506">
        <v>50</v>
      </c>
      <c r="E84" s="507"/>
      <c r="F84" s="517">
        <v>50</v>
      </c>
      <c r="G84" s="518"/>
    </row>
    <row r="85" spans="1:7" ht="15" customHeight="1" x14ac:dyDescent="0.3">
      <c r="A85" s="511" t="s">
        <v>633</v>
      </c>
      <c r="B85" s="209">
        <v>15474</v>
      </c>
      <c r="C85" s="210"/>
      <c r="D85" s="506">
        <v>15000</v>
      </c>
      <c r="E85" s="507"/>
      <c r="F85" s="209">
        <v>0</v>
      </c>
      <c r="G85" s="210"/>
    </row>
    <row r="86" spans="1:7" ht="15" customHeight="1" x14ac:dyDescent="0.3">
      <c r="A86" s="511" t="s">
        <v>634</v>
      </c>
      <c r="B86" s="209">
        <v>179</v>
      </c>
      <c r="C86" s="210"/>
      <c r="D86" s="506">
        <v>1000</v>
      </c>
      <c r="E86" s="507"/>
      <c r="F86" s="209">
        <v>0</v>
      </c>
      <c r="G86" s="210"/>
    </row>
    <row r="87" spans="1:7" ht="15" customHeight="1" x14ac:dyDescent="0.3">
      <c r="A87" s="511" t="s">
        <v>635</v>
      </c>
      <c r="B87" s="209">
        <v>74240</v>
      </c>
      <c r="C87" s="210"/>
      <c r="D87" s="506">
        <v>55000</v>
      </c>
      <c r="E87" s="507"/>
      <c r="F87" s="209">
        <v>70000</v>
      </c>
      <c r="G87" s="210"/>
    </row>
    <row r="88" spans="1:7" ht="15" customHeight="1" x14ac:dyDescent="0.3">
      <c r="A88" s="511" t="s">
        <v>636</v>
      </c>
      <c r="B88" s="209">
        <v>77150</v>
      </c>
      <c r="C88" s="210"/>
      <c r="D88" s="506">
        <v>75500</v>
      </c>
      <c r="E88" s="507"/>
      <c r="F88" s="209">
        <v>75500</v>
      </c>
      <c r="G88" s="210"/>
    </row>
    <row r="89" spans="1:7" ht="15" customHeight="1" x14ac:dyDescent="0.3">
      <c r="A89" s="511" t="s">
        <v>661</v>
      </c>
      <c r="B89" s="209">
        <f>71320+600000+867545</f>
        <v>1538865</v>
      </c>
      <c r="C89" s="210"/>
      <c r="D89" s="506">
        <v>1100000</v>
      </c>
      <c r="E89" s="507"/>
      <c r="F89" s="209">
        <v>500000</v>
      </c>
      <c r="G89" s="210"/>
    </row>
    <row r="90" spans="1:7" ht="15" customHeight="1" x14ac:dyDescent="0.3">
      <c r="A90" s="511" t="s">
        <v>637</v>
      </c>
      <c r="B90" s="209">
        <v>295253</v>
      </c>
      <c r="C90" s="210"/>
      <c r="D90" s="506">
        <v>295252</v>
      </c>
      <c r="E90" s="507"/>
      <c r="F90" s="209">
        <v>284138</v>
      </c>
      <c r="G90" s="210"/>
    </row>
    <row r="91" spans="1:7" s="519" customFormat="1" ht="15" customHeight="1" x14ac:dyDescent="0.3">
      <c r="A91" s="512" t="s">
        <v>660</v>
      </c>
      <c r="B91" s="517">
        <v>202212</v>
      </c>
      <c r="C91" s="518"/>
      <c r="D91" s="506">
        <f>41100+156180</f>
        <v>197280</v>
      </c>
      <c r="E91" s="507"/>
      <c r="F91" s="517">
        <v>0</v>
      </c>
      <c r="G91" s="518"/>
    </row>
    <row r="92" spans="1:7" s="519" customFormat="1" ht="15" customHeight="1" x14ac:dyDescent="0.3">
      <c r="A92" s="513" t="s">
        <v>662</v>
      </c>
      <c r="B92" s="517">
        <v>300</v>
      </c>
      <c r="C92" s="518"/>
      <c r="D92" s="506">
        <v>0</v>
      </c>
      <c r="E92" s="507"/>
      <c r="F92" s="517">
        <v>0</v>
      </c>
      <c r="G92" s="518"/>
    </row>
    <row r="93" spans="1:7" s="519" customFormat="1" ht="15" customHeight="1" x14ac:dyDescent="0.3">
      <c r="A93" s="514" t="s">
        <v>638</v>
      </c>
      <c r="B93" s="517">
        <v>1854550</v>
      </c>
      <c r="C93" s="518"/>
      <c r="D93" s="506">
        <v>1065000</v>
      </c>
      <c r="E93" s="507"/>
      <c r="F93" s="517">
        <v>1054000</v>
      </c>
      <c r="G93" s="518"/>
    </row>
    <row r="94" spans="1:7" s="519" customFormat="1" ht="15" customHeight="1" x14ac:dyDescent="0.3">
      <c r="A94" s="515" t="s">
        <v>639</v>
      </c>
      <c r="B94" s="517"/>
      <c r="C94" s="518">
        <v>5181</v>
      </c>
      <c r="D94" s="506"/>
      <c r="E94" s="507">
        <v>0</v>
      </c>
      <c r="F94" s="517"/>
      <c r="G94" s="518">
        <v>5181</v>
      </c>
    </row>
    <row r="95" spans="1:7" s="519" customFormat="1" ht="15" customHeight="1" x14ac:dyDescent="0.3">
      <c r="A95" s="515" t="s">
        <v>640</v>
      </c>
      <c r="B95" s="517"/>
      <c r="C95" s="518">
        <v>816</v>
      </c>
      <c r="D95" s="506"/>
      <c r="E95" s="507">
        <v>0</v>
      </c>
      <c r="F95" s="517"/>
      <c r="G95" s="518">
        <v>816</v>
      </c>
    </row>
    <row r="96" spans="1:7" s="519" customFormat="1" ht="15" customHeight="1" x14ac:dyDescent="0.3">
      <c r="A96" s="515" t="s">
        <v>641</v>
      </c>
      <c r="B96" s="517"/>
      <c r="C96" s="518">
        <v>1126</v>
      </c>
      <c r="D96" s="506"/>
      <c r="E96" s="507">
        <v>1453</v>
      </c>
      <c r="F96" s="517"/>
      <c r="G96" s="518">
        <v>1126</v>
      </c>
    </row>
    <row r="97" spans="1:7" s="519" customFormat="1" ht="15" customHeight="1" x14ac:dyDescent="0.3">
      <c r="A97" s="515" t="s">
        <v>642</v>
      </c>
      <c r="B97" s="517"/>
      <c r="C97" s="518">
        <v>23000</v>
      </c>
      <c r="D97" s="506"/>
      <c r="E97" s="507">
        <v>27400</v>
      </c>
      <c r="F97" s="517"/>
      <c r="G97" s="518">
        <v>23000</v>
      </c>
    </row>
    <row r="98" spans="1:7" s="519" customFormat="1" ht="15" customHeight="1" x14ac:dyDescent="0.3">
      <c r="A98" s="515" t="s">
        <v>643</v>
      </c>
      <c r="B98" s="517"/>
      <c r="C98" s="518">
        <v>4230</v>
      </c>
      <c r="D98" s="506"/>
      <c r="E98" s="507">
        <v>4300</v>
      </c>
      <c r="F98" s="517"/>
      <c r="G98" s="518">
        <v>4230</v>
      </c>
    </row>
    <row r="99" spans="1:7" s="519" customFormat="1" ht="15" customHeight="1" x14ac:dyDescent="0.3">
      <c r="A99" s="515" t="s">
        <v>644</v>
      </c>
      <c r="B99" s="517"/>
      <c r="C99" s="518">
        <f>1605+6010</f>
        <v>7615</v>
      </c>
      <c r="D99" s="506"/>
      <c r="E99" s="507">
        <v>6830</v>
      </c>
      <c r="F99" s="517"/>
      <c r="G99" s="518">
        <v>7615</v>
      </c>
    </row>
    <row r="100" spans="1:7" s="519" customFormat="1" ht="15" customHeight="1" x14ac:dyDescent="0.3">
      <c r="A100" s="515" t="s">
        <v>645</v>
      </c>
      <c r="B100" s="517"/>
      <c r="C100" s="518">
        <v>9300</v>
      </c>
      <c r="D100" s="506"/>
      <c r="E100" s="507">
        <v>8325</v>
      </c>
      <c r="F100" s="517"/>
      <c r="G100" s="518">
        <v>9300</v>
      </c>
    </row>
    <row r="101" spans="1:7" s="519" customFormat="1" ht="15" customHeight="1" x14ac:dyDescent="0.3">
      <c r="A101" s="515" t="s">
        <v>646</v>
      </c>
      <c r="B101" s="517"/>
      <c r="C101" s="518">
        <v>2100</v>
      </c>
      <c r="D101" s="506"/>
      <c r="E101" s="507">
        <v>2775</v>
      </c>
      <c r="F101" s="517"/>
      <c r="G101" s="518">
        <v>2100</v>
      </c>
    </row>
    <row r="102" spans="1:7" s="519" customFormat="1" ht="15" customHeight="1" x14ac:dyDescent="0.3">
      <c r="A102" s="515" t="s">
        <v>663</v>
      </c>
      <c r="B102" s="517"/>
      <c r="C102" s="518">
        <v>300</v>
      </c>
      <c r="D102" s="506"/>
      <c r="E102" s="507">
        <v>0</v>
      </c>
      <c r="F102" s="517"/>
      <c r="G102" s="518">
        <v>300</v>
      </c>
    </row>
    <row r="103" spans="1:7" s="519" customFormat="1" ht="15" customHeight="1" x14ac:dyDescent="0.3">
      <c r="A103" s="515" t="s">
        <v>647</v>
      </c>
      <c r="B103" s="517"/>
      <c r="C103" s="518">
        <v>590532</v>
      </c>
      <c r="D103" s="506"/>
      <c r="E103" s="507">
        <v>610000</v>
      </c>
      <c r="F103" s="517"/>
      <c r="G103" s="518">
        <v>590532</v>
      </c>
    </row>
    <row r="104" spans="1:7" ht="15" customHeight="1" x14ac:dyDescent="0.3">
      <c r="A104" s="515" t="s">
        <v>648</v>
      </c>
      <c r="B104" s="209"/>
      <c r="C104" s="210">
        <v>2275</v>
      </c>
      <c r="D104" s="506"/>
      <c r="E104" s="507">
        <v>6450</v>
      </c>
      <c r="F104" s="209"/>
      <c r="G104" s="210">
        <v>2275</v>
      </c>
    </row>
    <row r="105" spans="1:7" ht="15" customHeight="1" x14ac:dyDescent="0.3">
      <c r="A105" s="515" t="s">
        <v>649</v>
      </c>
      <c r="B105" s="209"/>
      <c r="C105" s="210">
        <v>0</v>
      </c>
      <c r="D105" s="506"/>
      <c r="E105" s="507">
        <v>50000</v>
      </c>
      <c r="F105" s="209"/>
      <c r="G105" s="210">
        <v>0</v>
      </c>
    </row>
    <row r="106" spans="1:7" ht="15" customHeight="1" x14ac:dyDescent="0.3">
      <c r="A106" s="515" t="s">
        <v>650</v>
      </c>
      <c r="B106" s="209"/>
      <c r="C106" s="210">
        <v>47950</v>
      </c>
      <c r="D106" s="506"/>
      <c r="E106" s="507">
        <v>20760</v>
      </c>
      <c r="F106" s="209"/>
      <c r="G106" s="210">
        <v>47950</v>
      </c>
    </row>
    <row r="107" spans="1:7" ht="15" customHeight="1" x14ac:dyDescent="0.3">
      <c r="A107" s="515" t="s">
        <v>651</v>
      </c>
      <c r="B107" s="209"/>
      <c r="C107" s="210">
        <v>1828</v>
      </c>
      <c r="D107" s="506"/>
      <c r="E107" s="507">
        <v>2651</v>
      </c>
      <c r="F107" s="209"/>
      <c r="G107" s="210">
        <v>1828</v>
      </c>
    </row>
    <row r="108" spans="1:7" ht="15" customHeight="1" x14ac:dyDescent="0.3">
      <c r="A108" s="515" t="s">
        <v>652</v>
      </c>
      <c r="B108" s="209"/>
      <c r="C108" s="210">
        <v>22350</v>
      </c>
      <c r="D108" s="506"/>
      <c r="E108" s="507">
        <v>21775</v>
      </c>
      <c r="F108" s="209"/>
      <c r="G108" s="210">
        <v>22350</v>
      </c>
    </row>
    <row r="109" spans="1:7" ht="15" customHeight="1" x14ac:dyDescent="0.3">
      <c r="A109" s="515" t="s">
        <v>653</v>
      </c>
      <c r="B109" s="209"/>
      <c r="C109" s="210">
        <f>51759+18995</f>
        <v>70754</v>
      </c>
      <c r="D109" s="506"/>
      <c r="E109" s="507">
        <v>44473</v>
      </c>
      <c r="F109" s="209"/>
      <c r="G109" s="210">
        <f>51760+17270</f>
        <v>69030</v>
      </c>
    </row>
    <row r="110" spans="1:7" ht="15" customHeight="1" x14ac:dyDescent="0.3">
      <c r="A110" s="515" t="s">
        <v>654</v>
      </c>
      <c r="B110" s="209"/>
      <c r="C110" s="210">
        <v>642</v>
      </c>
      <c r="D110" s="506"/>
      <c r="E110" s="507">
        <v>280</v>
      </c>
      <c r="F110" s="209"/>
      <c r="G110" s="210">
        <v>350</v>
      </c>
    </row>
    <row r="111" spans="1:7" ht="15" customHeight="1" x14ac:dyDescent="0.3">
      <c r="A111" s="516" t="s">
        <v>664</v>
      </c>
      <c r="B111" s="209"/>
      <c r="C111" s="210">
        <v>282507</v>
      </c>
      <c r="D111" s="506"/>
      <c r="E111" s="507">
        <v>282492</v>
      </c>
      <c r="F111" s="209"/>
      <c r="G111" s="210">
        <v>282420</v>
      </c>
    </row>
    <row r="112" spans="1:7" s="153" customFormat="1" ht="15" customHeight="1" x14ac:dyDescent="0.3">
      <c r="A112" s="228" t="s">
        <v>400</v>
      </c>
      <c r="B112" s="217">
        <f t="shared" ref="B112:G112" si="6">SUM(B69:B111)</f>
        <v>5091748</v>
      </c>
      <c r="C112" s="218">
        <f t="shared" si="6"/>
        <v>1072506</v>
      </c>
      <c r="D112" s="217">
        <f t="shared" si="6"/>
        <v>3671259</v>
      </c>
      <c r="E112" s="218">
        <f t="shared" si="6"/>
        <v>1089964</v>
      </c>
      <c r="F112" s="217">
        <f t="shared" si="6"/>
        <v>2925902</v>
      </c>
      <c r="G112" s="218">
        <f t="shared" si="6"/>
        <v>1070403</v>
      </c>
    </row>
    <row r="113" spans="1:7" s="153" customFormat="1" ht="15" customHeight="1" x14ac:dyDescent="0.3">
      <c r="A113" s="199"/>
      <c r="B113" s="217"/>
      <c r="C113" s="218"/>
      <c r="D113" s="217"/>
      <c r="E113" s="218"/>
      <c r="F113" s="217"/>
      <c r="G113" s="218"/>
    </row>
    <row r="114" spans="1:7" ht="15" customHeight="1" x14ac:dyDescent="0.3">
      <c r="A114" s="199" t="s">
        <v>223</v>
      </c>
      <c r="B114" s="224"/>
      <c r="C114" s="210"/>
      <c r="D114" s="224"/>
      <c r="E114" s="210"/>
      <c r="F114" s="224"/>
      <c r="G114" s="210"/>
    </row>
    <row r="115" spans="1:7" ht="15" customHeight="1" x14ac:dyDescent="0.3">
      <c r="A115" s="223" t="s">
        <v>226</v>
      </c>
      <c r="B115" s="224"/>
      <c r="C115" s="210"/>
      <c r="D115" s="224"/>
      <c r="E115" s="210"/>
      <c r="F115" s="224"/>
      <c r="G115" s="210"/>
    </row>
    <row r="116" spans="1:7" ht="15" customHeight="1" x14ac:dyDescent="0.3">
      <c r="A116" s="208" t="s">
        <v>249</v>
      </c>
      <c r="B116" s="209"/>
      <c r="C116" s="210"/>
      <c r="D116" s="209"/>
      <c r="E116" s="210"/>
      <c r="F116" s="209"/>
      <c r="G116" s="210"/>
    </row>
    <row r="117" spans="1:7" ht="15" customHeight="1" x14ac:dyDescent="0.3">
      <c r="A117" s="516" t="s">
        <v>655</v>
      </c>
      <c r="B117" s="209"/>
      <c r="C117" s="210">
        <v>208059</v>
      </c>
      <c r="D117" s="209"/>
      <c r="E117" s="507">
        <v>195000</v>
      </c>
      <c r="F117" s="209"/>
      <c r="G117" s="210">
        <v>208060</v>
      </c>
    </row>
    <row r="118" spans="1:7" ht="15" customHeight="1" x14ac:dyDescent="0.3">
      <c r="A118" s="516" t="s">
        <v>656</v>
      </c>
      <c r="B118" s="209"/>
      <c r="C118" s="210">
        <v>24002</v>
      </c>
      <c r="D118" s="209"/>
      <c r="E118" s="507">
        <v>0</v>
      </c>
      <c r="F118" s="209"/>
      <c r="G118" s="210">
        <v>24000</v>
      </c>
    </row>
    <row r="119" spans="1:7" ht="15" customHeight="1" x14ac:dyDescent="0.3">
      <c r="A119" s="516" t="s">
        <v>657</v>
      </c>
      <c r="B119" s="209"/>
      <c r="C119" s="210">
        <v>231545</v>
      </c>
      <c r="D119" s="209"/>
      <c r="E119" s="507">
        <v>200000</v>
      </c>
      <c r="F119" s="209"/>
      <c r="G119" s="210">
        <v>231540</v>
      </c>
    </row>
    <row r="120" spans="1:7" ht="15" customHeight="1" x14ac:dyDescent="0.3">
      <c r="A120" s="516" t="s">
        <v>658</v>
      </c>
      <c r="B120" s="209"/>
      <c r="C120" s="210">
        <v>283019</v>
      </c>
      <c r="D120" s="209"/>
      <c r="E120" s="507">
        <v>2500000</v>
      </c>
      <c r="F120" s="209"/>
      <c r="G120" s="210">
        <v>0</v>
      </c>
    </row>
    <row r="121" spans="1:7" ht="15" customHeight="1" x14ac:dyDescent="0.3">
      <c r="A121" s="516" t="s">
        <v>659</v>
      </c>
      <c r="B121" s="209"/>
      <c r="C121" s="210">
        <v>105426</v>
      </c>
      <c r="D121" s="209"/>
      <c r="E121" s="507">
        <v>300365</v>
      </c>
      <c r="F121" s="209"/>
      <c r="G121" s="210">
        <v>150000</v>
      </c>
    </row>
    <row r="122" spans="1:7" s="153" customFormat="1" ht="15" customHeight="1" thickBot="1" x14ac:dyDescent="0.35">
      <c r="A122" s="229" t="s">
        <v>399</v>
      </c>
      <c r="B122" s="230">
        <f t="shared" ref="B122:G122" si="7">SUM(B117:B121)</f>
        <v>0</v>
      </c>
      <c r="C122" s="231">
        <f t="shared" si="7"/>
        <v>852051</v>
      </c>
      <c r="D122" s="230">
        <f t="shared" si="7"/>
        <v>0</v>
      </c>
      <c r="E122" s="231">
        <f t="shared" si="7"/>
        <v>3195365</v>
      </c>
      <c r="F122" s="230">
        <f t="shared" si="7"/>
        <v>0</v>
      </c>
      <c r="G122" s="231">
        <f t="shared" si="7"/>
        <v>613600</v>
      </c>
    </row>
    <row r="123" spans="1:7" ht="15" customHeight="1" thickTop="1" x14ac:dyDescent="0.3"/>
    <row r="124" spans="1:7" ht="15" customHeight="1" x14ac:dyDescent="0.3">
      <c r="A124" s="98" t="s">
        <v>117</v>
      </c>
      <c r="D124" s="136" t="s">
        <v>117</v>
      </c>
    </row>
    <row r="125" spans="1:7" ht="15" customHeight="1" x14ac:dyDescent="0.3">
      <c r="A125" s="98" t="s">
        <v>117</v>
      </c>
    </row>
    <row r="127" spans="1:7" ht="15" customHeight="1" x14ac:dyDescent="0.3">
      <c r="A127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295" activePane="bottomRight" state="frozen"/>
      <selection pane="topRight" activeCell="B1" sqref="B1"/>
      <selection pane="bottomLeft" activeCell="A7" sqref="A7"/>
      <selection pane="bottomRight" activeCell="B209" sqref="B209"/>
    </sheetView>
  </sheetViews>
  <sheetFormatPr defaultColWidth="15.81640625" defaultRowHeight="15" customHeight="1" x14ac:dyDescent="0.3"/>
  <cols>
    <col min="1" max="1" width="61.81640625" style="98" customWidth="1"/>
    <col min="2" max="5" width="19.81640625" style="138" customWidth="1"/>
    <col min="6" max="16384" width="15.81640625" style="98"/>
  </cols>
  <sheetData>
    <row r="1" spans="1:7" s="372" customFormat="1" ht="15" customHeight="1" x14ac:dyDescent="0.4">
      <c r="A1" s="366" t="s">
        <v>131</v>
      </c>
      <c r="B1" s="368"/>
      <c r="C1" s="368"/>
      <c r="D1" s="368"/>
      <c r="E1" s="368"/>
    </row>
    <row r="2" spans="1:7" s="372" customFormat="1" ht="15" customHeight="1" x14ac:dyDescent="0.4">
      <c r="A2" s="366" t="s">
        <v>255</v>
      </c>
      <c r="B2" s="368"/>
      <c r="C2" s="369" t="s">
        <v>79</v>
      </c>
      <c r="D2" s="370" t="str">
        <f>Revenue!B2</f>
        <v>Nicholls State University</v>
      </c>
      <c r="E2" s="371"/>
    </row>
    <row r="3" spans="1:7" s="372" customFormat="1" ht="15" customHeight="1" thickBot="1" x14ac:dyDescent="0.45">
      <c r="A3" s="367" t="s">
        <v>256</v>
      </c>
      <c r="B3" s="374"/>
      <c r="C3" s="374"/>
      <c r="D3" s="374"/>
      <c r="E3" s="374"/>
      <c r="F3" s="373"/>
      <c r="G3" s="373"/>
    </row>
    <row r="4" spans="1:7" ht="15" customHeight="1" thickTop="1" x14ac:dyDescent="0.3">
      <c r="A4" s="157"/>
      <c r="B4" s="158"/>
      <c r="C4" s="158"/>
      <c r="D4" s="158"/>
      <c r="E4" s="158"/>
    </row>
    <row r="5" spans="1:7" ht="15" customHeight="1" x14ac:dyDescent="0.3">
      <c r="A5" s="159" t="s">
        <v>257</v>
      </c>
      <c r="B5" s="160" t="s">
        <v>135</v>
      </c>
      <c r="C5" s="160" t="s">
        <v>136</v>
      </c>
      <c r="D5" s="160" t="s">
        <v>136</v>
      </c>
      <c r="E5" s="161" t="s">
        <v>526</v>
      </c>
    </row>
    <row r="6" spans="1:7" ht="15" customHeight="1" x14ac:dyDescent="0.3">
      <c r="A6" s="162"/>
      <c r="B6" s="160" t="s">
        <v>447</v>
      </c>
      <c r="C6" s="160" t="s">
        <v>447</v>
      </c>
      <c r="D6" s="160" t="s">
        <v>525</v>
      </c>
      <c r="E6" s="161" t="s">
        <v>447</v>
      </c>
    </row>
    <row r="7" spans="1:7" ht="15" customHeight="1" x14ac:dyDescent="0.3">
      <c r="A7" s="163" t="s">
        <v>177</v>
      </c>
      <c r="B7" s="146">
        <f>Instruction!F7</f>
        <v>20544026</v>
      </c>
      <c r="C7" s="146">
        <f>Instruction!H7</f>
        <v>20409375</v>
      </c>
      <c r="D7" s="146">
        <f>Instruction!J7</f>
        <v>20299978</v>
      </c>
      <c r="E7" s="164">
        <f>D7-C7</f>
        <v>-109397</v>
      </c>
    </row>
    <row r="8" spans="1:7" ht="15" customHeight="1" x14ac:dyDescent="0.3">
      <c r="A8" s="163" t="s">
        <v>178</v>
      </c>
      <c r="B8" s="146">
        <f>Instruction!F8</f>
        <v>37634</v>
      </c>
      <c r="C8" s="146">
        <f>Instruction!H8</f>
        <v>65333</v>
      </c>
      <c r="D8" s="146">
        <f>Instruction!J8</f>
        <v>65333</v>
      </c>
      <c r="E8" s="164">
        <f t="shared" ref="E8:E22" si="0">D8-C8</f>
        <v>0</v>
      </c>
    </row>
    <row r="9" spans="1:7" ht="15" customHeight="1" x14ac:dyDescent="0.3">
      <c r="A9" s="163" t="s">
        <v>179</v>
      </c>
      <c r="B9" s="146">
        <f>Instruction!F9</f>
        <v>9831578</v>
      </c>
      <c r="C9" s="146">
        <f>Instruction!H9</f>
        <v>9894433</v>
      </c>
      <c r="D9" s="146">
        <f>Instruction!J9</f>
        <v>9692383</v>
      </c>
      <c r="E9" s="164">
        <f t="shared" si="0"/>
        <v>-202050</v>
      </c>
    </row>
    <row r="10" spans="1:7" s="153" customFormat="1" ht="15" customHeight="1" x14ac:dyDescent="0.3">
      <c r="A10" s="165" t="s">
        <v>180</v>
      </c>
      <c r="B10" s="166">
        <f>B9+B8+B7</f>
        <v>30413238</v>
      </c>
      <c r="C10" s="166">
        <f>C9+C8+C7</f>
        <v>30369141</v>
      </c>
      <c r="D10" s="166">
        <f>D9+D8+D7</f>
        <v>30057694</v>
      </c>
      <c r="E10" s="167">
        <f t="shared" si="0"/>
        <v>-311447</v>
      </c>
    </row>
    <row r="11" spans="1:7" ht="15" customHeight="1" x14ac:dyDescent="0.3">
      <c r="A11" s="163" t="s">
        <v>258</v>
      </c>
      <c r="B11" s="146">
        <f>Instruction!F12</f>
        <v>38553</v>
      </c>
      <c r="C11" s="146">
        <f>Instruction!H12</f>
        <v>51678</v>
      </c>
      <c r="D11" s="146">
        <f>Instruction!J12</f>
        <v>41238</v>
      </c>
      <c r="E11" s="164">
        <f t="shared" si="0"/>
        <v>-10440</v>
      </c>
    </row>
    <row r="12" spans="1:7" ht="15" customHeight="1" x14ac:dyDescent="0.3">
      <c r="A12" s="163" t="s">
        <v>259</v>
      </c>
      <c r="B12" s="146">
        <f>Instruction!F14</f>
        <v>455147</v>
      </c>
      <c r="C12" s="146">
        <f>Instruction!H14</f>
        <v>330793</v>
      </c>
      <c r="D12" s="146">
        <f>Instruction!J14</f>
        <v>350278</v>
      </c>
      <c r="E12" s="164">
        <f t="shared" si="0"/>
        <v>19485</v>
      </c>
    </row>
    <row r="13" spans="1:7" ht="15" customHeight="1" x14ac:dyDescent="0.3">
      <c r="A13" s="163" t="s">
        <v>260</v>
      </c>
      <c r="B13" s="146">
        <f>Instruction!F16</f>
        <v>383221</v>
      </c>
      <c r="C13" s="146">
        <f>Instruction!H16</f>
        <v>417712</v>
      </c>
      <c r="D13" s="146">
        <f>Instruction!J16</f>
        <v>385018</v>
      </c>
      <c r="E13" s="164">
        <f t="shared" si="0"/>
        <v>-32694</v>
      </c>
    </row>
    <row r="14" spans="1:7" s="153" customFormat="1" ht="15" customHeight="1" x14ac:dyDescent="0.3">
      <c r="A14" s="165" t="s">
        <v>184</v>
      </c>
      <c r="B14" s="166">
        <f>B13+B12+B11</f>
        <v>876921</v>
      </c>
      <c r="C14" s="166">
        <f>C13+C12+C11</f>
        <v>800183</v>
      </c>
      <c r="D14" s="166">
        <f>D13+D12+D11</f>
        <v>776534</v>
      </c>
      <c r="E14" s="167">
        <f>D14-C14</f>
        <v>-23649</v>
      </c>
    </row>
    <row r="15" spans="1:7" ht="15" customHeight="1" x14ac:dyDescent="0.3">
      <c r="A15" s="163" t="s">
        <v>261</v>
      </c>
      <c r="B15" s="146">
        <f>Instruction!F27</f>
        <v>69387</v>
      </c>
      <c r="C15" s="146">
        <f>Instruction!H27</f>
        <v>56374</v>
      </c>
      <c r="D15" s="146">
        <f>Instruction!J27</f>
        <v>55974</v>
      </c>
      <c r="E15" s="164">
        <f t="shared" si="0"/>
        <v>-400</v>
      </c>
    </row>
    <row r="16" spans="1:7" ht="15" customHeight="1" x14ac:dyDescent="0.3">
      <c r="A16" s="163" t="s">
        <v>262</v>
      </c>
      <c r="B16" s="146">
        <f>Instruction!F29</f>
        <v>2546</v>
      </c>
      <c r="C16" s="146">
        <f>Instruction!H29</f>
        <v>491805</v>
      </c>
      <c r="D16" s="146">
        <f>Instruction!J29</f>
        <v>640052</v>
      </c>
      <c r="E16" s="164">
        <f t="shared" si="0"/>
        <v>148247</v>
      </c>
    </row>
    <row r="17" spans="1:6" ht="15" customHeight="1" x14ac:dyDescent="0.3">
      <c r="A17" s="163" t="s">
        <v>263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3">
      <c r="A18" s="163" t="s">
        <v>665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3">
      <c r="A19" s="165" t="s">
        <v>189</v>
      </c>
      <c r="B19" s="166">
        <f>B18+B17+B16+B15</f>
        <v>71933</v>
      </c>
      <c r="C19" s="166">
        <f>C18+C17+C16+C15</f>
        <v>548179</v>
      </c>
      <c r="D19" s="166">
        <f>D18+D17+D16+D15</f>
        <v>696026</v>
      </c>
      <c r="E19" s="167">
        <f>D19-C19</f>
        <v>147847</v>
      </c>
    </row>
    <row r="20" spans="1:6" ht="15" customHeight="1" x14ac:dyDescent="0.3">
      <c r="A20" s="163" t="s">
        <v>264</v>
      </c>
      <c r="B20" s="146">
        <f>Instruction!F32+Instruction!F34</f>
        <v>176052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3">
      <c r="A21" s="163" t="s">
        <v>265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3">
      <c r="A22" s="163" t="s">
        <v>266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3">
      <c r="A23" s="165" t="s">
        <v>193</v>
      </c>
      <c r="B23" s="166">
        <f>B22+B21+B20</f>
        <v>176052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3">
      <c r="A24" s="165" t="s">
        <v>291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3">
      <c r="A25" s="165" t="s">
        <v>267</v>
      </c>
      <c r="B25" s="166">
        <f>B23+B19+B14+B10+B24</f>
        <v>31538144</v>
      </c>
      <c r="C25" s="166">
        <f>C23+C19+C14+C10+C24</f>
        <v>31717503</v>
      </c>
      <c r="D25" s="166">
        <f>D23+D19+D14+D10+D24</f>
        <v>31530254</v>
      </c>
      <c r="E25" s="167">
        <f>D25-C25</f>
        <v>-187249</v>
      </c>
    </row>
    <row r="26" spans="1:6" ht="15" customHeight="1" x14ac:dyDescent="0.3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3">
      <c r="A27" s="165" t="s">
        <v>268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2023-24 +/-</v>
      </c>
    </row>
    <row r="28" spans="1:6" ht="15" customHeight="1" x14ac:dyDescent="0.3">
      <c r="A28" s="171" t="s">
        <v>117</v>
      </c>
      <c r="B28" s="160" t="str">
        <f>B6</f>
        <v>2022-23</v>
      </c>
      <c r="C28" s="160" t="str">
        <f>C6</f>
        <v>2022-23</v>
      </c>
      <c r="D28" s="160" t="str">
        <f>D6</f>
        <v>2023-24</v>
      </c>
      <c r="E28" s="161" t="str">
        <f>E6</f>
        <v>2022-23</v>
      </c>
    </row>
    <row r="29" spans="1:6" ht="15" customHeight="1" x14ac:dyDescent="0.3">
      <c r="A29" s="163" t="s">
        <v>177</v>
      </c>
      <c r="B29" s="146">
        <f>Research!F7</f>
        <v>128369</v>
      </c>
      <c r="C29" s="146">
        <f>Research!H7</f>
        <v>146760</v>
      </c>
      <c r="D29" s="146">
        <f>Research!J7</f>
        <v>124837</v>
      </c>
      <c r="E29" s="164">
        <f t="shared" ref="E29:E47" si="1">D29-C29</f>
        <v>-21923</v>
      </c>
    </row>
    <row r="30" spans="1:6" ht="15" customHeight="1" x14ac:dyDescent="0.3">
      <c r="A30" s="163" t="s">
        <v>178</v>
      </c>
      <c r="B30" s="146">
        <f>Research!F8</f>
        <v>986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3">
      <c r="A31" s="163" t="s">
        <v>179</v>
      </c>
      <c r="B31" s="146">
        <f>Research!F9</f>
        <v>51178</v>
      </c>
      <c r="C31" s="146">
        <f>Research!H9</f>
        <v>55621</v>
      </c>
      <c r="D31" s="146">
        <f>Research!J9</f>
        <v>50082</v>
      </c>
      <c r="E31" s="164">
        <f t="shared" si="1"/>
        <v>-5539</v>
      </c>
    </row>
    <row r="32" spans="1:6" s="153" customFormat="1" ht="15" customHeight="1" x14ac:dyDescent="0.3">
      <c r="A32" s="165" t="s">
        <v>180</v>
      </c>
      <c r="B32" s="166">
        <f>B31+B30+B29</f>
        <v>180533</v>
      </c>
      <c r="C32" s="166">
        <f>C31+C30+C29</f>
        <v>202381</v>
      </c>
      <c r="D32" s="166">
        <f>D31+D30+D29</f>
        <v>174919</v>
      </c>
      <c r="E32" s="167">
        <f t="shared" si="1"/>
        <v>-27462</v>
      </c>
    </row>
    <row r="33" spans="1:5" ht="15" customHeight="1" x14ac:dyDescent="0.3">
      <c r="A33" s="163" t="s">
        <v>258</v>
      </c>
      <c r="B33" s="146">
        <f>Research!F12</f>
        <v>4959</v>
      </c>
      <c r="C33" s="146">
        <f>Research!H12</f>
        <v>705</v>
      </c>
      <c r="D33" s="146">
        <f>Research!J12</f>
        <v>705</v>
      </c>
      <c r="E33" s="164">
        <f t="shared" si="1"/>
        <v>0</v>
      </c>
    </row>
    <row r="34" spans="1:5" ht="15" customHeight="1" x14ac:dyDescent="0.3">
      <c r="A34" s="163" t="s">
        <v>259</v>
      </c>
      <c r="B34" s="146">
        <f>Research!F14</f>
        <v>1290</v>
      </c>
      <c r="C34" s="146">
        <f>Research!H14</f>
        <v>829</v>
      </c>
      <c r="D34" s="146">
        <f>Research!J14</f>
        <v>829</v>
      </c>
      <c r="E34" s="164">
        <f t="shared" si="1"/>
        <v>0</v>
      </c>
    </row>
    <row r="35" spans="1:5" ht="15" customHeight="1" x14ac:dyDescent="0.3">
      <c r="A35" s="163" t="s">
        <v>260</v>
      </c>
      <c r="B35" s="146">
        <f>Research!F16</f>
        <v>10298</v>
      </c>
      <c r="C35" s="146">
        <f>Research!H16</f>
        <v>365</v>
      </c>
      <c r="D35" s="146">
        <f>Research!J16</f>
        <v>365</v>
      </c>
      <c r="E35" s="164">
        <f t="shared" si="1"/>
        <v>0</v>
      </c>
    </row>
    <row r="36" spans="1:5" s="153" customFormat="1" ht="15" customHeight="1" x14ac:dyDescent="0.3">
      <c r="A36" s="165" t="s">
        <v>184</v>
      </c>
      <c r="B36" s="166">
        <f>B35+B34+B33</f>
        <v>16547</v>
      </c>
      <c r="C36" s="166">
        <f>C35+C34+C33</f>
        <v>1899</v>
      </c>
      <c r="D36" s="166">
        <f>D35+D34+D33</f>
        <v>1899</v>
      </c>
      <c r="E36" s="167">
        <f t="shared" si="1"/>
        <v>0</v>
      </c>
    </row>
    <row r="37" spans="1:5" ht="15" customHeight="1" x14ac:dyDescent="0.3">
      <c r="A37" s="163" t="s">
        <v>261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3">
      <c r="A38" s="163" t="s">
        <v>262</v>
      </c>
      <c r="B38" s="146">
        <f>Research!F29</f>
        <v>216433</v>
      </c>
      <c r="C38" s="146">
        <f>Research!H29</f>
        <v>261708</v>
      </c>
      <c r="D38" s="146">
        <f>Research!J29</f>
        <v>261453</v>
      </c>
      <c r="E38" s="164">
        <f t="shared" si="1"/>
        <v>-255</v>
      </c>
    </row>
    <row r="39" spans="1:5" ht="15" customHeight="1" x14ac:dyDescent="0.3">
      <c r="A39" s="163" t="s">
        <v>263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3">
      <c r="A40" s="163" t="s">
        <v>665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3">
      <c r="A41" s="165" t="s">
        <v>189</v>
      </c>
      <c r="B41" s="166">
        <f>B40+B39+B38+B37</f>
        <v>216433</v>
      </c>
      <c r="C41" s="166">
        <f>C40+C39+C38+C37</f>
        <v>261708</v>
      </c>
      <c r="D41" s="166">
        <f>D40+D39+D38+D37</f>
        <v>261453</v>
      </c>
      <c r="E41" s="167">
        <f t="shared" si="1"/>
        <v>-255</v>
      </c>
    </row>
    <row r="42" spans="1:5" ht="15" customHeight="1" x14ac:dyDescent="0.3">
      <c r="A42" s="163" t="s">
        <v>264</v>
      </c>
      <c r="B42" s="146">
        <f>Research!F32+Research!F34</f>
        <v>1074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3">
      <c r="A43" s="163" t="s">
        <v>265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3">
      <c r="A44" s="163" t="s">
        <v>266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3">
      <c r="A45" s="165" t="s">
        <v>193</v>
      </c>
      <c r="B45" s="166">
        <f>B44+B43+B42</f>
        <v>1074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3">
      <c r="A46" s="165" t="s">
        <v>291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3">
      <c r="A47" s="165" t="s">
        <v>267</v>
      </c>
      <c r="B47" s="166">
        <f>B45+B41+B36+B32+B46</f>
        <v>414587</v>
      </c>
      <c r="C47" s="166">
        <f>C45+C41+C36+C32+C46</f>
        <v>465988</v>
      </c>
      <c r="D47" s="166">
        <f>D45+D41+D36+D32+D46</f>
        <v>438271</v>
      </c>
      <c r="E47" s="167">
        <f t="shared" si="1"/>
        <v>-27717</v>
      </c>
    </row>
    <row r="48" spans="1:5" ht="15" customHeight="1" x14ac:dyDescent="0.3">
      <c r="A48" s="168" t="s">
        <v>117</v>
      </c>
      <c r="B48" s="169"/>
      <c r="C48" s="169"/>
      <c r="D48" s="169"/>
      <c r="E48" s="170"/>
    </row>
    <row r="49" spans="1:5" ht="15" customHeight="1" x14ac:dyDescent="0.3">
      <c r="A49" s="165" t="s">
        <v>269</v>
      </c>
      <c r="B49" s="160" t="s">
        <v>135</v>
      </c>
      <c r="C49" s="160" t="s">
        <v>136</v>
      </c>
      <c r="D49" s="160" t="s">
        <v>136</v>
      </c>
      <c r="E49" s="161" t="str">
        <f>E27</f>
        <v>2023-24 +/-</v>
      </c>
    </row>
    <row r="50" spans="1:5" ht="15" customHeight="1" x14ac:dyDescent="0.3">
      <c r="A50" s="171" t="s">
        <v>117</v>
      </c>
      <c r="B50" s="160" t="str">
        <f>B28</f>
        <v>2022-23</v>
      </c>
      <c r="C50" s="160" t="str">
        <f>C28</f>
        <v>2022-23</v>
      </c>
      <c r="D50" s="160" t="str">
        <f>D28</f>
        <v>2023-24</v>
      </c>
      <c r="E50" s="161" t="str">
        <f>E28</f>
        <v>2022-23</v>
      </c>
    </row>
    <row r="51" spans="1:5" ht="15" customHeight="1" x14ac:dyDescent="0.3">
      <c r="A51" s="163" t="s">
        <v>177</v>
      </c>
      <c r="B51" s="146">
        <f>'Public Service'!F7</f>
        <v>69922</v>
      </c>
      <c r="C51" s="146">
        <f>'Public Service'!H7</f>
        <v>69999</v>
      </c>
      <c r="D51" s="146">
        <f>'Public Service'!J7</f>
        <v>194979</v>
      </c>
      <c r="E51" s="164">
        <f t="shared" ref="E51:E69" si="2">D51-C51</f>
        <v>124980</v>
      </c>
    </row>
    <row r="52" spans="1:5" ht="15" customHeight="1" x14ac:dyDescent="0.3">
      <c r="A52" s="163" t="s">
        <v>178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3">
      <c r="A53" s="163" t="s">
        <v>179</v>
      </c>
      <c r="B53" s="146">
        <f>'Public Service'!F9</f>
        <v>42394</v>
      </c>
      <c r="C53" s="146">
        <f>'Public Service'!H9</f>
        <v>42215</v>
      </c>
      <c r="D53" s="146">
        <f>'Public Service'!J9</f>
        <v>81846</v>
      </c>
      <c r="E53" s="164">
        <f t="shared" si="2"/>
        <v>39631</v>
      </c>
    </row>
    <row r="54" spans="1:5" s="153" customFormat="1" ht="15" customHeight="1" x14ac:dyDescent="0.3">
      <c r="A54" s="165" t="s">
        <v>180</v>
      </c>
      <c r="B54" s="166">
        <f>B53+B52+B51</f>
        <v>112316</v>
      </c>
      <c r="C54" s="166">
        <f>C53+C52+C51</f>
        <v>112214</v>
      </c>
      <c r="D54" s="166">
        <f>D53+D52+D51</f>
        <v>276825</v>
      </c>
      <c r="E54" s="167">
        <f t="shared" si="2"/>
        <v>164611</v>
      </c>
    </row>
    <row r="55" spans="1:5" ht="15" customHeight="1" x14ac:dyDescent="0.3">
      <c r="A55" s="163" t="s">
        <v>258</v>
      </c>
      <c r="B55" s="146">
        <f>'Public Service'!F12</f>
        <v>3089</v>
      </c>
      <c r="C55" s="146">
        <f>'Public Service'!H12</f>
        <v>97</v>
      </c>
      <c r="D55" s="146">
        <f>'Public Service'!J12</f>
        <v>97</v>
      </c>
      <c r="E55" s="164">
        <f t="shared" si="2"/>
        <v>0</v>
      </c>
    </row>
    <row r="56" spans="1:5" ht="15" customHeight="1" x14ac:dyDescent="0.3">
      <c r="A56" s="163" t="s">
        <v>259</v>
      </c>
      <c r="B56" s="146">
        <f>'Public Service'!F14</f>
        <v>150</v>
      </c>
      <c r="C56" s="146">
        <f>'Public Service'!H14</f>
        <v>200</v>
      </c>
      <c r="D56" s="146">
        <f>'Public Service'!J14</f>
        <v>200</v>
      </c>
      <c r="E56" s="164">
        <f t="shared" si="2"/>
        <v>0</v>
      </c>
    </row>
    <row r="57" spans="1:5" ht="15" customHeight="1" x14ac:dyDescent="0.3">
      <c r="A57" s="163" t="s">
        <v>260</v>
      </c>
      <c r="B57" s="146">
        <f>'Public Service'!F16</f>
        <v>0</v>
      </c>
      <c r="C57" s="146">
        <f>'Public Service'!H16</f>
        <v>225</v>
      </c>
      <c r="D57" s="146">
        <f>'Public Service'!J16</f>
        <v>225</v>
      </c>
      <c r="E57" s="164">
        <f t="shared" si="2"/>
        <v>0</v>
      </c>
    </row>
    <row r="58" spans="1:5" s="153" customFormat="1" ht="15" customHeight="1" x14ac:dyDescent="0.3">
      <c r="A58" s="165" t="s">
        <v>184</v>
      </c>
      <c r="B58" s="166">
        <f>B57+B56+B55</f>
        <v>3239</v>
      </c>
      <c r="C58" s="166">
        <f>C57+C56+C55</f>
        <v>522</v>
      </c>
      <c r="D58" s="166">
        <f>D57+D56+D55</f>
        <v>522</v>
      </c>
      <c r="E58" s="167">
        <f t="shared" si="2"/>
        <v>0</v>
      </c>
    </row>
    <row r="59" spans="1:5" ht="15" customHeight="1" x14ac:dyDescent="0.3">
      <c r="A59" s="163" t="s">
        <v>261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3">
      <c r="A60" s="163" t="s">
        <v>262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3">
      <c r="A61" s="163" t="s">
        <v>263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3">
      <c r="A62" s="163" t="s">
        <v>665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3">
      <c r="A63" s="165" t="s">
        <v>189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3">
      <c r="A64" s="163" t="s">
        <v>264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3">
      <c r="A65" s="163" t="s">
        <v>265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3">
      <c r="A66" s="163" t="s">
        <v>266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3">
      <c r="A67" s="165" t="s">
        <v>193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3">
      <c r="A68" s="165" t="s">
        <v>291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3">
      <c r="A69" s="172" t="s">
        <v>267</v>
      </c>
      <c r="B69" s="173">
        <f>B67+B63+B58+B54+B68</f>
        <v>115555</v>
      </c>
      <c r="C69" s="173">
        <f>C67+C63+C58+C54+C68</f>
        <v>112736</v>
      </c>
      <c r="D69" s="173">
        <f>D67+D63+D58+D54+D68</f>
        <v>277347</v>
      </c>
      <c r="E69" s="174">
        <f t="shared" si="2"/>
        <v>164611</v>
      </c>
    </row>
    <row r="70" spans="1:7" ht="15" customHeight="1" x14ac:dyDescent="0.3">
      <c r="A70" s="96" t="s">
        <v>131</v>
      </c>
    </row>
    <row r="71" spans="1:7" ht="15" customHeight="1" x14ac:dyDescent="0.3">
      <c r="A71" s="96" t="s">
        <v>270</v>
      </c>
      <c r="C71" s="154" t="s">
        <v>79</v>
      </c>
      <c r="D71" s="155" t="str">
        <f>Revenue!B2</f>
        <v>Nicholls State University</v>
      </c>
      <c r="E71" s="155"/>
      <c r="F71" s="99"/>
      <c r="G71" s="99"/>
    </row>
    <row r="72" spans="1:7" ht="15" customHeight="1" thickBot="1" x14ac:dyDescent="0.35">
      <c r="A72" s="106" t="s">
        <v>256</v>
      </c>
      <c r="B72" s="156"/>
      <c r="C72" s="156"/>
      <c r="D72" s="156"/>
      <c r="E72" s="156"/>
      <c r="F72" s="107"/>
      <c r="G72" s="107"/>
    </row>
    <row r="73" spans="1:7" ht="15" customHeight="1" thickTop="1" x14ac:dyDescent="0.3">
      <c r="A73" s="168" t="s">
        <v>117</v>
      </c>
      <c r="B73" s="169"/>
      <c r="C73" s="169"/>
      <c r="D73" s="169"/>
      <c r="E73" s="170"/>
    </row>
    <row r="74" spans="1:7" ht="15" customHeight="1" x14ac:dyDescent="0.3">
      <c r="A74" s="165" t="s">
        <v>271</v>
      </c>
      <c r="B74" s="160" t="s">
        <v>135</v>
      </c>
      <c r="C74" s="160" t="s">
        <v>136</v>
      </c>
      <c r="D74" s="160" t="s">
        <v>136</v>
      </c>
      <c r="E74" s="161" t="str">
        <f>E49</f>
        <v>2023-24 +/-</v>
      </c>
    </row>
    <row r="75" spans="1:7" ht="15" customHeight="1" x14ac:dyDescent="0.3">
      <c r="A75" s="172" t="s">
        <v>272</v>
      </c>
      <c r="B75" s="160" t="str">
        <f>B50</f>
        <v>2022-23</v>
      </c>
      <c r="C75" s="160" t="str">
        <f>C50</f>
        <v>2022-23</v>
      </c>
      <c r="D75" s="160" t="str">
        <f>D50</f>
        <v>2023-24</v>
      </c>
      <c r="E75" s="161" t="str">
        <f>E50</f>
        <v>2022-23</v>
      </c>
    </row>
    <row r="76" spans="1:7" ht="15" customHeight="1" x14ac:dyDescent="0.3">
      <c r="A76" s="163" t="s">
        <v>177</v>
      </c>
      <c r="B76" s="146">
        <f>'Academic Supp'!F7</f>
        <v>3361537</v>
      </c>
      <c r="C76" s="146">
        <f>'Academic Supp'!H7</f>
        <v>3757598</v>
      </c>
      <c r="D76" s="146">
        <f>'Academic Supp'!J7</f>
        <v>3367254</v>
      </c>
      <c r="E76" s="164">
        <f t="shared" ref="E76:E94" si="3">D76-C76</f>
        <v>-390344</v>
      </c>
    </row>
    <row r="77" spans="1:7" ht="15" customHeight="1" x14ac:dyDescent="0.3">
      <c r="A77" s="163" t="s">
        <v>178</v>
      </c>
      <c r="B77" s="146">
        <f>'Academic Supp'!F8</f>
        <v>43924</v>
      </c>
      <c r="C77" s="146">
        <f>'Academic Supp'!H8</f>
        <v>58048</v>
      </c>
      <c r="D77" s="146">
        <f>'Academic Supp'!J8</f>
        <v>58048</v>
      </c>
      <c r="E77" s="164">
        <f t="shared" si="3"/>
        <v>0</v>
      </c>
    </row>
    <row r="78" spans="1:7" ht="15" customHeight="1" x14ac:dyDescent="0.3">
      <c r="A78" s="163" t="s">
        <v>179</v>
      </c>
      <c r="B78" s="146">
        <f>'Academic Supp'!F9</f>
        <v>1696127</v>
      </c>
      <c r="C78" s="146">
        <f>'Academic Supp'!H9</f>
        <v>1802943</v>
      </c>
      <c r="D78" s="146">
        <f>'Academic Supp'!J9</f>
        <v>1704993</v>
      </c>
      <c r="E78" s="164">
        <f t="shared" si="3"/>
        <v>-97950</v>
      </c>
    </row>
    <row r="79" spans="1:7" s="153" customFormat="1" ht="15" customHeight="1" x14ac:dyDescent="0.3">
      <c r="A79" s="165" t="s">
        <v>180</v>
      </c>
      <c r="B79" s="166">
        <f>B78+B77+B76</f>
        <v>5101588</v>
      </c>
      <c r="C79" s="166">
        <f>C78+C77+C76</f>
        <v>5618589</v>
      </c>
      <c r="D79" s="166">
        <f>D78+D77+D76</f>
        <v>5130295</v>
      </c>
      <c r="E79" s="167">
        <f t="shared" si="3"/>
        <v>-488294</v>
      </c>
    </row>
    <row r="80" spans="1:7" ht="15" customHeight="1" x14ac:dyDescent="0.3">
      <c r="A80" s="163" t="s">
        <v>258</v>
      </c>
      <c r="B80" s="146">
        <f>'Academic Supp'!F12</f>
        <v>6532</v>
      </c>
      <c r="C80" s="146">
        <f>'Academic Supp'!H12</f>
        <v>10374</v>
      </c>
      <c r="D80" s="146">
        <f>'Academic Supp'!J12</f>
        <v>10374</v>
      </c>
      <c r="E80" s="164">
        <f t="shared" si="3"/>
        <v>0</v>
      </c>
    </row>
    <row r="81" spans="1:5" ht="15" customHeight="1" x14ac:dyDescent="0.3">
      <c r="A81" s="163" t="s">
        <v>259</v>
      </c>
      <c r="B81" s="146">
        <f>'Academic Supp'!F14</f>
        <v>613728</v>
      </c>
      <c r="C81" s="146">
        <f>'Academic Supp'!H14</f>
        <v>644257</v>
      </c>
      <c r="D81" s="146">
        <f>'Academic Supp'!J14</f>
        <v>806724</v>
      </c>
      <c r="E81" s="164">
        <f t="shared" si="3"/>
        <v>162467</v>
      </c>
    </row>
    <row r="82" spans="1:5" ht="15" customHeight="1" x14ac:dyDescent="0.3">
      <c r="A82" s="163" t="s">
        <v>260</v>
      </c>
      <c r="B82" s="146">
        <f>'Academic Supp'!F16</f>
        <v>27655</v>
      </c>
      <c r="C82" s="146">
        <f>'Academic Supp'!H16</f>
        <v>33618</v>
      </c>
      <c r="D82" s="146">
        <f>'Academic Supp'!J16</f>
        <v>33618</v>
      </c>
      <c r="E82" s="164">
        <f t="shared" si="3"/>
        <v>0</v>
      </c>
    </row>
    <row r="83" spans="1:5" s="153" customFormat="1" ht="15" customHeight="1" x14ac:dyDescent="0.3">
      <c r="A83" s="165" t="s">
        <v>184</v>
      </c>
      <c r="B83" s="166">
        <f>B82+B81+B80</f>
        <v>647915</v>
      </c>
      <c r="C83" s="166">
        <f>C82+C81+C80</f>
        <v>688249</v>
      </c>
      <c r="D83" s="166">
        <f>D82+D81+D80</f>
        <v>850716</v>
      </c>
      <c r="E83" s="167">
        <f t="shared" si="3"/>
        <v>162467</v>
      </c>
    </row>
    <row r="84" spans="1:5" ht="15" customHeight="1" x14ac:dyDescent="0.3">
      <c r="A84" s="163" t="s">
        <v>261</v>
      </c>
      <c r="B84" s="146">
        <f>'Academic Supp'!F27</f>
        <v>24194</v>
      </c>
      <c r="C84" s="146">
        <f>'Academic Supp'!H27</f>
        <v>1585</v>
      </c>
      <c r="D84" s="146">
        <f>'Academic Supp'!J27</f>
        <v>1585</v>
      </c>
      <c r="E84" s="164">
        <f t="shared" si="3"/>
        <v>0</v>
      </c>
    </row>
    <row r="85" spans="1:5" ht="15" customHeight="1" x14ac:dyDescent="0.3">
      <c r="A85" s="163" t="s">
        <v>262</v>
      </c>
      <c r="B85" s="146">
        <f>'Academic Supp'!F29</f>
        <v>753</v>
      </c>
      <c r="C85" s="146">
        <f>'Academic Supp'!H29</f>
        <v>482</v>
      </c>
      <c r="D85" s="146">
        <f>'Academic Supp'!J29</f>
        <v>482</v>
      </c>
      <c r="E85" s="164">
        <f t="shared" si="3"/>
        <v>0</v>
      </c>
    </row>
    <row r="86" spans="1:5" ht="15" customHeight="1" x14ac:dyDescent="0.3">
      <c r="A86" s="163" t="s">
        <v>263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3">
      <c r="A87" s="163" t="s">
        <v>665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3">
      <c r="A88" s="165" t="s">
        <v>189</v>
      </c>
      <c r="B88" s="166">
        <f>B87+B86+B85+B84</f>
        <v>24947</v>
      </c>
      <c r="C88" s="166">
        <f>C87+C86+C85+C84</f>
        <v>2067</v>
      </c>
      <c r="D88" s="166">
        <f>D87+D86+D85+D84</f>
        <v>2067</v>
      </c>
      <c r="E88" s="167">
        <f t="shared" si="3"/>
        <v>0</v>
      </c>
    </row>
    <row r="89" spans="1:5" ht="15" customHeight="1" x14ac:dyDescent="0.3">
      <c r="A89" s="163" t="s">
        <v>264</v>
      </c>
      <c r="B89" s="146">
        <f>'Academic Supp'!F32+'Academic Supp'!F34</f>
        <v>150676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3">
      <c r="A90" s="163" t="s">
        <v>265</v>
      </c>
      <c r="B90" s="146">
        <f>'Academic Supp'!F31</f>
        <v>365914</v>
      </c>
      <c r="C90" s="146">
        <f>'Academic Supp'!H31</f>
        <v>344521</v>
      </c>
      <c r="D90" s="146">
        <f>'Academic Supp'!J31</f>
        <v>351621</v>
      </c>
      <c r="E90" s="164">
        <f t="shared" si="3"/>
        <v>7100</v>
      </c>
    </row>
    <row r="91" spans="1:5" ht="15" customHeight="1" x14ac:dyDescent="0.3">
      <c r="A91" s="163" t="s">
        <v>266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3">
      <c r="A92" s="165" t="s">
        <v>193</v>
      </c>
      <c r="B92" s="166">
        <f>B91+B90+B89</f>
        <v>516590</v>
      </c>
      <c r="C92" s="166">
        <f>C91+C90+C89</f>
        <v>344521</v>
      </c>
      <c r="D92" s="166">
        <f>D91+D90+D89</f>
        <v>351621</v>
      </c>
      <c r="E92" s="167">
        <f t="shared" si="3"/>
        <v>7100</v>
      </c>
    </row>
    <row r="93" spans="1:5" s="153" customFormat="1" ht="15" customHeight="1" x14ac:dyDescent="0.3">
      <c r="A93" s="165" t="s">
        <v>291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3">
      <c r="A94" s="165" t="s">
        <v>267</v>
      </c>
      <c r="B94" s="166">
        <f>B92+B88+B83+B79+B93</f>
        <v>6291040</v>
      </c>
      <c r="C94" s="166">
        <f>C92+C88+C83+C79+C93</f>
        <v>6653426</v>
      </c>
      <c r="D94" s="166">
        <f>D92+D88+D83+D79+D93</f>
        <v>6334699</v>
      </c>
      <c r="E94" s="167">
        <f t="shared" si="3"/>
        <v>-318727</v>
      </c>
    </row>
    <row r="95" spans="1:5" ht="15" customHeight="1" x14ac:dyDescent="0.3">
      <c r="A95" s="168" t="s">
        <v>117</v>
      </c>
      <c r="B95" s="169"/>
      <c r="C95" s="169"/>
      <c r="D95" s="169"/>
      <c r="E95" s="170"/>
    </row>
    <row r="96" spans="1:5" ht="15" customHeight="1" x14ac:dyDescent="0.3">
      <c r="A96" s="165" t="s">
        <v>273</v>
      </c>
      <c r="B96" s="160" t="s">
        <v>135</v>
      </c>
      <c r="C96" s="160" t="s">
        <v>136</v>
      </c>
      <c r="D96" s="160" t="s">
        <v>136</v>
      </c>
      <c r="E96" s="161" t="str">
        <f>E74</f>
        <v>2023-24 +/-</v>
      </c>
    </row>
    <row r="97" spans="1:5" ht="15" customHeight="1" x14ac:dyDescent="0.3">
      <c r="A97" s="172"/>
      <c r="B97" s="160" t="str">
        <f>B75</f>
        <v>2022-23</v>
      </c>
      <c r="C97" s="160" t="str">
        <f>C75</f>
        <v>2022-23</v>
      </c>
      <c r="D97" s="160" t="str">
        <f>D75</f>
        <v>2023-24</v>
      </c>
      <c r="E97" s="161" t="str">
        <f>E75</f>
        <v>2022-23</v>
      </c>
    </row>
    <row r="98" spans="1:5" ht="15" customHeight="1" x14ac:dyDescent="0.3">
      <c r="A98" s="163" t="s">
        <v>177</v>
      </c>
      <c r="B98" s="146">
        <f>'Student Services'!F7</f>
        <v>2174327</v>
      </c>
      <c r="C98" s="146">
        <f>'Student Services'!H7</f>
        <v>2286937</v>
      </c>
      <c r="D98" s="146">
        <f>'Student Services'!J7</f>
        <v>2150664</v>
      </c>
      <c r="E98" s="164">
        <f t="shared" ref="E98:E116" si="4">D98-C98</f>
        <v>-136273</v>
      </c>
    </row>
    <row r="99" spans="1:5" ht="15" customHeight="1" x14ac:dyDescent="0.3">
      <c r="A99" s="163" t="s">
        <v>178</v>
      </c>
      <c r="B99" s="146">
        <f>'Student Services'!F8</f>
        <v>110525</v>
      </c>
      <c r="C99" s="146">
        <f>'Student Services'!H8</f>
        <v>153231</v>
      </c>
      <c r="D99" s="146">
        <f>'Student Services'!J8</f>
        <v>118231</v>
      </c>
      <c r="E99" s="164">
        <f t="shared" si="4"/>
        <v>-35000</v>
      </c>
    </row>
    <row r="100" spans="1:5" ht="15" customHeight="1" x14ac:dyDescent="0.3">
      <c r="A100" s="163" t="s">
        <v>179</v>
      </c>
      <c r="B100" s="146">
        <f>'Student Services'!F9</f>
        <v>1146945</v>
      </c>
      <c r="C100" s="146">
        <f>'Student Services'!H9</f>
        <v>1211888</v>
      </c>
      <c r="D100" s="146">
        <f>'Student Services'!J9</f>
        <v>1150241</v>
      </c>
      <c r="E100" s="164">
        <f t="shared" si="4"/>
        <v>-61647</v>
      </c>
    </row>
    <row r="101" spans="1:5" s="153" customFormat="1" ht="15" customHeight="1" x14ac:dyDescent="0.3">
      <c r="A101" s="165" t="s">
        <v>180</v>
      </c>
      <c r="B101" s="166">
        <f>B100+B99+B98</f>
        <v>3431797</v>
      </c>
      <c r="C101" s="166">
        <f>C100+C99+C98</f>
        <v>3652056</v>
      </c>
      <c r="D101" s="166">
        <f>D100+D99+D98</f>
        <v>3419136</v>
      </c>
      <c r="E101" s="167">
        <f t="shared" si="4"/>
        <v>-232920</v>
      </c>
    </row>
    <row r="102" spans="1:5" ht="15" customHeight="1" x14ac:dyDescent="0.3">
      <c r="A102" s="163" t="s">
        <v>258</v>
      </c>
      <c r="B102" s="146">
        <f>'Student Services'!F12</f>
        <v>22385</v>
      </c>
      <c r="C102" s="146">
        <f>'Student Services'!H12</f>
        <v>36914</v>
      </c>
      <c r="D102" s="146">
        <f>'Student Services'!J12</f>
        <v>36914</v>
      </c>
      <c r="E102" s="164">
        <f t="shared" si="4"/>
        <v>0</v>
      </c>
    </row>
    <row r="103" spans="1:5" ht="15" customHeight="1" x14ac:dyDescent="0.3">
      <c r="A103" s="163" t="s">
        <v>259</v>
      </c>
      <c r="B103" s="146">
        <f>'Student Services'!F14</f>
        <v>178522</v>
      </c>
      <c r="C103" s="146">
        <f>'Student Services'!H14</f>
        <v>260208</v>
      </c>
      <c r="D103" s="146">
        <f>'Student Services'!J14</f>
        <v>210744</v>
      </c>
      <c r="E103" s="164">
        <f t="shared" si="4"/>
        <v>-49464</v>
      </c>
    </row>
    <row r="104" spans="1:5" ht="15" customHeight="1" x14ac:dyDescent="0.3">
      <c r="A104" s="163" t="s">
        <v>260</v>
      </c>
      <c r="B104" s="146">
        <f>'Student Services'!F16</f>
        <v>92284</v>
      </c>
      <c r="C104" s="146">
        <f>'Student Services'!H16</f>
        <v>92765</v>
      </c>
      <c r="D104" s="146">
        <f>'Student Services'!J16</f>
        <v>71227</v>
      </c>
      <c r="E104" s="164">
        <f t="shared" si="4"/>
        <v>-21538</v>
      </c>
    </row>
    <row r="105" spans="1:5" s="153" customFormat="1" ht="15" customHeight="1" x14ac:dyDescent="0.3">
      <c r="A105" s="165" t="s">
        <v>184</v>
      </c>
      <c r="B105" s="166">
        <f>B104+B103+B102</f>
        <v>293191</v>
      </c>
      <c r="C105" s="166">
        <f>C104+C103+C102</f>
        <v>389887</v>
      </c>
      <c r="D105" s="166">
        <f>D104+D103+D102</f>
        <v>318885</v>
      </c>
      <c r="E105" s="167">
        <f t="shared" si="4"/>
        <v>-71002</v>
      </c>
    </row>
    <row r="106" spans="1:5" ht="15" customHeight="1" x14ac:dyDescent="0.3">
      <c r="A106" s="163" t="s">
        <v>261</v>
      </c>
      <c r="B106" s="146">
        <f>'Student Services'!F27</f>
        <v>80842</v>
      </c>
      <c r="C106" s="146">
        <f>'Student Services'!H27</f>
        <v>71000</v>
      </c>
      <c r="D106" s="146">
        <f>'Student Services'!J27</f>
        <v>71000</v>
      </c>
      <c r="E106" s="164">
        <f t="shared" si="4"/>
        <v>0</v>
      </c>
    </row>
    <row r="107" spans="1:5" ht="15" customHeight="1" x14ac:dyDescent="0.3">
      <c r="A107" s="163" t="s">
        <v>262</v>
      </c>
      <c r="B107" s="146">
        <f>'Student Services'!F29</f>
        <v>850</v>
      </c>
      <c r="C107" s="146">
        <f>'Student Services'!H29</f>
        <v>54314</v>
      </c>
      <c r="D107" s="146">
        <f>'Student Services'!J29</f>
        <v>1070</v>
      </c>
      <c r="E107" s="164">
        <f t="shared" si="4"/>
        <v>-53244</v>
      </c>
    </row>
    <row r="108" spans="1:5" ht="15" customHeight="1" x14ac:dyDescent="0.3">
      <c r="A108" s="163" t="s">
        <v>263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3">
      <c r="A109" s="163" t="s">
        <v>665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3">
      <c r="A110" s="165" t="s">
        <v>189</v>
      </c>
      <c r="B110" s="166">
        <f>B109+B108+B107+B106</f>
        <v>81692</v>
      </c>
      <c r="C110" s="166">
        <f>C109+C108+C107+C106</f>
        <v>125314</v>
      </c>
      <c r="D110" s="166">
        <f>D109+D108+D107+D106</f>
        <v>72070</v>
      </c>
      <c r="E110" s="167">
        <f t="shared" si="4"/>
        <v>-53244</v>
      </c>
    </row>
    <row r="111" spans="1:5" ht="15" customHeight="1" x14ac:dyDescent="0.3">
      <c r="A111" s="163" t="s">
        <v>264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3">
      <c r="A112" s="163" t="s">
        <v>265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3">
      <c r="A113" s="163" t="s">
        <v>266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3">
      <c r="A114" s="165" t="s">
        <v>193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3">
      <c r="A115" s="165" t="s">
        <v>291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3">
      <c r="A116" s="165" t="s">
        <v>267</v>
      </c>
      <c r="B116" s="166">
        <f>B114+B110+B105+B101+B115</f>
        <v>3806680</v>
      </c>
      <c r="C116" s="166">
        <f>C114+C110+C105+C101+C115</f>
        <v>4167257</v>
      </c>
      <c r="D116" s="166">
        <f>D114+D110+D105+D101+D115</f>
        <v>3810091</v>
      </c>
      <c r="E116" s="167">
        <f t="shared" si="4"/>
        <v>-357166</v>
      </c>
    </row>
    <row r="117" spans="1:5" ht="15" customHeight="1" x14ac:dyDescent="0.3">
      <c r="A117" s="175" t="s">
        <v>117</v>
      </c>
      <c r="B117" s="164"/>
      <c r="C117" s="164"/>
      <c r="D117" s="164"/>
      <c r="E117" s="164"/>
    </row>
    <row r="118" spans="1:5" ht="15" customHeight="1" x14ac:dyDescent="0.3">
      <c r="A118" s="165" t="s">
        <v>274</v>
      </c>
      <c r="B118" s="160" t="s">
        <v>135</v>
      </c>
      <c r="C118" s="160" t="s">
        <v>136</v>
      </c>
      <c r="D118" s="160" t="s">
        <v>136</v>
      </c>
      <c r="E118" s="161" t="str">
        <f>E96</f>
        <v>2023-24 +/-</v>
      </c>
    </row>
    <row r="119" spans="1:5" ht="15" customHeight="1" x14ac:dyDescent="0.3">
      <c r="A119" s="172"/>
      <c r="B119" s="160" t="str">
        <f>B97</f>
        <v>2022-23</v>
      </c>
      <c r="C119" s="160" t="str">
        <f>C97</f>
        <v>2022-23</v>
      </c>
      <c r="D119" s="160" t="str">
        <f>D97</f>
        <v>2023-24</v>
      </c>
      <c r="E119" s="161" t="str">
        <f>E97</f>
        <v>2022-23</v>
      </c>
    </row>
    <row r="120" spans="1:5" ht="15" customHeight="1" x14ac:dyDescent="0.3">
      <c r="A120" s="163" t="s">
        <v>177</v>
      </c>
      <c r="B120" s="146">
        <f>'Institutional Supp'!F7</f>
        <v>5284135</v>
      </c>
      <c r="C120" s="146">
        <f>'Institutional Supp'!H7</f>
        <v>4901688</v>
      </c>
      <c r="D120" s="146">
        <f>'Institutional Supp'!J7</f>
        <v>3887344</v>
      </c>
      <c r="E120" s="164">
        <f t="shared" ref="E120:E138" si="5">D120-C120</f>
        <v>-1014344</v>
      </c>
    </row>
    <row r="121" spans="1:5" ht="15" customHeight="1" x14ac:dyDescent="0.3">
      <c r="A121" s="163" t="s">
        <v>178</v>
      </c>
      <c r="B121" s="146">
        <f>'Institutional Supp'!F8</f>
        <v>132778</v>
      </c>
      <c r="C121" s="146">
        <f>'Institutional Supp'!H8</f>
        <v>129986</v>
      </c>
      <c r="D121" s="146">
        <f>'Institutional Supp'!J8</f>
        <v>74986</v>
      </c>
      <c r="E121" s="164">
        <f t="shared" si="5"/>
        <v>-55000</v>
      </c>
    </row>
    <row r="122" spans="1:5" ht="15" customHeight="1" x14ac:dyDescent="0.3">
      <c r="A122" s="163" t="s">
        <v>179</v>
      </c>
      <c r="B122" s="146">
        <f>'Institutional Supp'!F9</f>
        <v>2364174</v>
      </c>
      <c r="C122" s="146">
        <f>'Institutional Supp'!H9</f>
        <v>2142122</v>
      </c>
      <c r="D122" s="146">
        <f>'Institutional Supp'!J9</f>
        <v>1761819</v>
      </c>
      <c r="E122" s="164">
        <f t="shared" si="5"/>
        <v>-380303</v>
      </c>
    </row>
    <row r="123" spans="1:5" s="153" customFormat="1" ht="15" customHeight="1" x14ac:dyDescent="0.3">
      <c r="A123" s="165" t="s">
        <v>180</v>
      </c>
      <c r="B123" s="166">
        <f>B122+B121+B120</f>
        <v>7781087</v>
      </c>
      <c r="C123" s="166">
        <f>C122+C121+C120</f>
        <v>7173796</v>
      </c>
      <c r="D123" s="166">
        <f>D122+D121+D120</f>
        <v>5724149</v>
      </c>
      <c r="E123" s="167">
        <f t="shared" si="5"/>
        <v>-1449647</v>
      </c>
    </row>
    <row r="124" spans="1:5" ht="15" customHeight="1" x14ac:dyDescent="0.3">
      <c r="A124" s="163" t="s">
        <v>258</v>
      </c>
      <c r="B124" s="146">
        <f>'Institutional Supp'!F12</f>
        <v>32734</v>
      </c>
      <c r="C124" s="146">
        <f>'Institutional Supp'!H12</f>
        <v>73411</v>
      </c>
      <c r="D124" s="146">
        <f>'Institutional Supp'!J12</f>
        <v>61411</v>
      </c>
      <c r="E124" s="164">
        <f t="shared" si="5"/>
        <v>-12000</v>
      </c>
    </row>
    <row r="125" spans="1:5" ht="15" customHeight="1" x14ac:dyDescent="0.3">
      <c r="A125" s="163" t="s">
        <v>259</v>
      </c>
      <c r="B125" s="146">
        <f>'Institutional Supp'!F14</f>
        <v>425121</v>
      </c>
      <c r="C125" s="146">
        <f>'Institutional Supp'!H14</f>
        <v>477558</v>
      </c>
      <c r="D125" s="146">
        <f>'Institutional Supp'!J14</f>
        <v>544285</v>
      </c>
      <c r="E125" s="164">
        <f t="shared" si="5"/>
        <v>66727</v>
      </c>
    </row>
    <row r="126" spans="1:5" ht="15" customHeight="1" x14ac:dyDescent="0.3">
      <c r="A126" s="163" t="s">
        <v>260</v>
      </c>
      <c r="B126" s="146">
        <f>'Institutional Supp'!F16</f>
        <v>55554</v>
      </c>
      <c r="C126" s="146">
        <f>'Institutional Supp'!H16</f>
        <v>75020</v>
      </c>
      <c r="D126" s="146">
        <f>'Institutional Supp'!J16</f>
        <v>61084</v>
      </c>
      <c r="E126" s="164">
        <f t="shared" si="5"/>
        <v>-13936</v>
      </c>
    </row>
    <row r="127" spans="1:5" s="153" customFormat="1" ht="15" customHeight="1" x14ac:dyDescent="0.3">
      <c r="A127" s="165" t="s">
        <v>184</v>
      </c>
      <c r="B127" s="166">
        <f>B126+B125+B124</f>
        <v>513409</v>
      </c>
      <c r="C127" s="166">
        <f>C126+C125+C124</f>
        <v>625989</v>
      </c>
      <c r="D127" s="166">
        <f>D126+D125+D124</f>
        <v>666780</v>
      </c>
      <c r="E127" s="167">
        <f t="shared" si="5"/>
        <v>40791</v>
      </c>
    </row>
    <row r="128" spans="1:5" ht="15" customHeight="1" x14ac:dyDescent="0.3">
      <c r="A128" s="163" t="s">
        <v>261</v>
      </c>
      <c r="B128" s="146">
        <f>'Institutional Supp'!F27</f>
        <v>127092</v>
      </c>
      <c r="C128" s="146">
        <f>'Institutional Supp'!H27</f>
        <v>95449</v>
      </c>
      <c r="D128" s="146">
        <f>'Institutional Supp'!J27</f>
        <v>183449</v>
      </c>
      <c r="E128" s="164">
        <f t="shared" si="5"/>
        <v>88000</v>
      </c>
    </row>
    <row r="129" spans="1:7" ht="15" customHeight="1" x14ac:dyDescent="0.3">
      <c r="A129" s="163" t="s">
        <v>262</v>
      </c>
      <c r="B129" s="146">
        <f>'Institutional Supp'!F29</f>
        <v>261434</v>
      </c>
      <c r="C129" s="146">
        <f>'Institutional Supp'!H29</f>
        <v>262572</v>
      </c>
      <c r="D129" s="146">
        <f>'Institutional Supp'!J29</f>
        <v>262893</v>
      </c>
      <c r="E129" s="164">
        <f t="shared" si="5"/>
        <v>321</v>
      </c>
    </row>
    <row r="130" spans="1:7" ht="15" customHeight="1" x14ac:dyDescent="0.3">
      <c r="A130" s="163" t="s">
        <v>263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3">
      <c r="A131" s="163" t="s">
        <v>665</v>
      </c>
      <c r="B131" s="146">
        <f>'Institutional Supp'!F39</f>
        <v>589098</v>
      </c>
      <c r="C131" s="146">
        <f>'Institutional Supp'!H39</f>
        <v>589443</v>
      </c>
      <c r="D131" s="146">
        <f>'Institutional Supp'!J39</f>
        <v>831352</v>
      </c>
      <c r="E131" s="164">
        <f t="shared" si="5"/>
        <v>241909</v>
      </c>
    </row>
    <row r="132" spans="1:7" s="153" customFormat="1" ht="15" customHeight="1" x14ac:dyDescent="0.3">
      <c r="A132" s="165" t="s">
        <v>189</v>
      </c>
      <c r="B132" s="166">
        <f>B131+B130+B129+B128</f>
        <v>977624</v>
      </c>
      <c r="C132" s="166">
        <f>C131+C130+C129+C128</f>
        <v>947464</v>
      </c>
      <c r="D132" s="166">
        <f>D131+D130+D129+D128</f>
        <v>1277694</v>
      </c>
      <c r="E132" s="167">
        <f t="shared" si="5"/>
        <v>330230</v>
      </c>
    </row>
    <row r="133" spans="1:7" ht="15" customHeight="1" x14ac:dyDescent="0.3">
      <c r="A133" s="163" t="s">
        <v>264</v>
      </c>
      <c r="B133" s="146">
        <f>'Institutional Supp'!F32+'Institutional Supp'!F34</f>
        <v>49687</v>
      </c>
      <c r="C133" s="146">
        <f>'Institutional Supp'!H32+'Institutional Supp'!H34</f>
        <v>0</v>
      </c>
      <c r="D133" s="146">
        <f>'Institutional Supp'!J32+'Institutional Supp'!J34</f>
        <v>0</v>
      </c>
      <c r="E133" s="164">
        <f t="shared" si="5"/>
        <v>0</v>
      </c>
    </row>
    <row r="134" spans="1:7" ht="15" customHeight="1" x14ac:dyDescent="0.3">
      <c r="A134" s="163" t="s">
        <v>265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3">
      <c r="A135" s="163" t="s">
        <v>266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3">
      <c r="A136" s="165" t="s">
        <v>193</v>
      </c>
      <c r="B136" s="166">
        <f>B135+B134+B133</f>
        <v>49687</v>
      </c>
      <c r="C136" s="166">
        <f>C135+C134+C133</f>
        <v>0</v>
      </c>
      <c r="D136" s="166">
        <f>D135+D134+D133</f>
        <v>0</v>
      </c>
      <c r="E136" s="167">
        <f t="shared" si="5"/>
        <v>0</v>
      </c>
    </row>
    <row r="137" spans="1:7" s="153" customFormat="1" ht="15" customHeight="1" x14ac:dyDescent="0.3">
      <c r="A137" s="165" t="s">
        <v>291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3">
      <c r="A138" s="172" t="s">
        <v>267</v>
      </c>
      <c r="B138" s="173">
        <f>B136+B132+B127+B123+B137</f>
        <v>9321807</v>
      </c>
      <c r="C138" s="173">
        <f>C136+C132+C127+C123+C137</f>
        <v>8747249</v>
      </c>
      <c r="D138" s="173">
        <f>D136+D132+D127+D123+D137</f>
        <v>7668623</v>
      </c>
      <c r="E138" s="174">
        <f t="shared" si="5"/>
        <v>-1078626</v>
      </c>
    </row>
    <row r="139" spans="1:7" ht="15" customHeight="1" x14ac:dyDescent="0.3">
      <c r="A139" s="96" t="s">
        <v>131</v>
      </c>
    </row>
    <row r="140" spans="1:7" ht="15" customHeight="1" x14ac:dyDescent="0.3">
      <c r="A140" s="96" t="s">
        <v>270</v>
      </c>
      <c r="C140" s="154" t="s">
        <v>79</v>
      </c>
      <c r="D140" s="155" t="str">
        <f>Revenue!B2</f>
        <v>Nicholls State University</v>
      </c>
      <c r="E140" s="155"/>
      <c r="F140" s="99"/>
      <c r="G140" s="99"/>
    </row>
    <row r="141" spans="1:7" ht="15" customHeight="1" thickBot="1" x14ac:dyDescent="0.35">
      <c r="A141" s="106" t="s">
        <v>256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3">
      <c r="A142" s="123" t="s">
        <v>117</v>
      </c>
      <c r="B142" s="158"/>
      <c r="C142" s="158"/>
      <c r="D142" s="158"/>
      <c r="E142" s="176"/>
    </row>
    <row r="143" spans="1:7" ht="15" customHeight="1" x14ac:dyDescent="0.3">
      <c r="A143" s="177" t="s">
        <v>275</v>
      </c>
      <c r="B143" s="160" t="s">
        <v>135</v>
      </c>
      <c r="C143" s="160" t="s">
        <v>136</v>
      </c>
      <c r="D143" s="160" t="s">
        <v>136</v>
      </c>
      <c r="E143" s="161" t="str">
        <f>E118</f>
        <v>2023-24 +/-</v>
      </c>
    </row>
    <row r="144" spans="1:7" ht="15" customHeight="1" x14ac:dyDescent="0.3">
      <c r="A144" s="178" t="s">
        <v>276</v>
      </c>
      <c r="B144" s="160" t="str">
        <f>B119</f>
        <v>2022-23</v>
      </c>
      <c r="C144" s="160" t="str">
        <f>C119</f>
        <v>2022-23</v>
      </c>
      <c r="D144" s="160" t="str">
        <f>D119</f>
        <v>2023-24</v>
      </c>
      <c r="E144" s="161" t="str">
        <f>E119</f>
        <v>2022-23</v>
      </c>
    </row>
    <row r="145" spans="1:5" ht="15" customHeight="1" x14ac:dyDescent="0.3">
      <c r="A145" s="163" t="s">
        <v>177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3">
      <c r="A146" s="163" t="s">
        <v>178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3">
      <c r="A147" s="163" t="s">
        <v>179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3">
      <c r="A148" s="165" t="s">
        <v>180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3">
      <c r="A149" s="163" t="s">
        <v>258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3">
      <c r="A150" s="163" t="s">
        <v>259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3">
      <c r="A151" s="163" t="s">
        <v>260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3">
      <c r="A152" s="165" t="s">
        <v>184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3">
      <c r="A153" s="163" t="s">
        <v>261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3">
      <c r="A154" s="163" t="s">
        <v>262</v>
      </c>
      <c r="B154" s="146">
        <f>Scholarships!F29</f>
        <v>2076483</v>
      </c>
      <c r="C154" s="146">
        <f>Scholarships!H29</f>
        <v>5298777</v>
      </c>
      <c r="D154" s="146">
        <f>Scholarships!J29</f>
        <v>7071889</v>
      </c>
      <c r="E154" s="164">
        <f t="shared" si="6"/>
        <v>1773112</v>
      </c>
    </row>
    <row r="155" spans="1:5" ht="15" customHeight="1" x14ac:dyDescent="0.3">
      <c r="A155" s="163" t="s">
        <v>263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3">
      <c r="A156" s="163" t="s">
        <v>665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3">
      <c r="A157" s="165" t="s">
        <v>189</v>
      </c>
      <c r="B157" s="166">
        <f>B156+B155+B154+B153</f>
        <v>2076483</v>
      </c>
      <c r="C157" s="166">
        <f>C156+C155+C154+C153</f>
        <v>5298777</v>
      </c>
      <c r="D157" s="166">
        <f>D156+D155+D154+D153</f>
        <v>7071889</v>
      </c>
      <c r="E157" s="167">
        <f t="shared" si="6"/>
        <v>1773112</v>
      </c>
    </row>
    <row r="158" spans="1:5" ht="15" customHeight="1" x14ac:dyDescent="0.3">
      <c r="A158" s="163" t="s">
        <v>264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3">
      <c r="A159" s="163" t="s">
        <v>265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3">
      <c r="A160" s="163" t="s">
        <v>266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3">
      <c r="A161" s="165" t="s">
        <v>193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3">
      <c r="A162" s="165" t="s">
        <v>291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3">
      <c r="A163" s="165" t="s">
        <v>267</v>
      </c>
      <c r="B163" s="166">
        <f>B161+B157+B152+B148+B162</f>
        <v>2076483</v>
      </c>
      <c r="C163" s="166">
        <f>C161+C157+C152+C148+C162</f>
        <v>5298777</v>
      </c>
      <c r="D163" s="166">
        <f>D161+D157+D152+D148+D162</f>
        <v>7071889</v>
      </c>
      <c r="E163" s="167">
        <f t="shared" si="6"/>
        <v>1773112</v>
      </c>
    </row>
    <row r="164" spans="1:5" ht="15" customHeight="1" x14ac:dyDescent="0.3">
      <c r="A164" s="179" t="s">
        <v>117</v>
      </c>
      <c r="B164" s="169"/>
      <c r="C164" s="169"/>
      <c r="D164" s="169"/>
      <c r="E164" s="170"/>
    </row>
    <row r="165" spans="1:5" ht="15" customHeight="1" x14ac:dyDescent="0.3">
      <c r="A165" s="165" t="s">
        <v>277</v>
      </c>
      <c r="B165" s="160" t="s">
        <v>135</v>
      </c>
      <c r="C165" s="160" t="s">
        <v>136</v>
      </c>
      <c r="D165" s="160" t="s">
        <v>136</v>
      </c>
      <c r="E165" s="161" t="str">
        <f>E143</f>
        <v>2023-24 +/-</v>
      </c>
    </row>
    <row r="166" spans="1:5" ht="15" customHeight="1" x14ac:dyDescent="0.3">
      <c r="A166" s="180" t="s">
        <v>278</v>
      </c>
      <c r="B166" s="160" t="str">
        <f>B144</f>
        <v>2022-23</v>
      </c>
      <c r="C166" s="160" t="str">
        <f>C144</f>
        <v>2022-23</v>
      </c>
      <c r="D166" s="160" t="str">
        <f>D144</f>
        <v>2023-24</v>
      </c>
      <c r="E166" s="161" t="str">
        <f>E144</f>
        <v>2022-23</v>
      </c>
    </row>
    <row r="167" spans="1:5" ht="15" customHeight="1" x14ac:dyDescent="0.3">
      <c r="A167" s="163" t="s">
        <v>177</v>
      </c>
      <c r="B167" s="146">
        <f>'OP&amp;M'!F7</f>
        <v>1732199</v>
      </c>
      <c r="C167" s="146">
        <f>'OP&amp;M'!H7</f>
        <v>2050822</v>
      </c>
      <c r="D167" s="146">
        <f>'OP&amp;M'!J7</f>
        <v>2148419</v>
      </c>
      <c r="E167" s="164">
        <f t="shared" ref="E167:E185" si="7">D167-C167</f>
        <v>97597</v>
      </c>
    </row>
    <row r="168" spans="1:5" ht="15" customHeight="1" x14ac:dyDescent="0.3">
      <c r="A168" s="163" t="s">
        <v>178</v>
      </c>
      <c r="B168" s="146">
        <f>'OP&amp;M'!F8</f>
        <v>128291</v>
      </c>
      <c r="C168" s="146">
        <f>'OP&amp;M'!H8</f>
        <v>62348</v>
      </c>
      <c r="D168" s="146">
        <f>'OP&amp;M'!J8</f>
        <v>54548</v>
      </c>
      <c r="E168" s="164">
        <f t="shared" si="7"/>
        <v>-7800</v>
      </c>
    </row>
    <row r="169" spans="1:5" ht="15" customHeight="1" x14ac:dyDescent="0.3">
      <c r="A169" s="163" t="s">
        <v>179</v>
      </c>
      <c r="B169" s="146">
        <f>'OP&amp;M'!F9</f>
        <v>1141498</v>
      </c>
      <c r="C169" s="146">
        <f>'OP&amp;M'!H9</f>
        <v>1399292</v>
      </c>
      <c r="D169" s="146">
        <f>'OP&amp;M'!J9</f>
        <v>1401530</v>
      </c>
      <c r="E169" s="164">
        <f t="shared" si="7"/>
        <v>2238</v>
      </c>
    </row>
    <row r="170" spans="1:5" s="153" customFormat="1" ht="15" customHeight="1" x14ac:dyDescent="0.3">
      <c r="A170" s="165" t="s">
        <v>180</v>
      </c>
      <c r="B170" s="166">
        <f>B169+B168+B167</f>
        <v>3001988</v>
      </c>
      <c r="C170" s="166">
        <f>C169+C168+C167</f>
        <v>3512462</v>
      </c>
      <c r="D170" s="166">
        <f>D169+D168+D167</f>
        <v>3604497</v>
      </c>
      <c r="E170" s="167">
        <f t="shared" si="7"/>
        <v>92035</v>
      </c>
    </row>
    <row r="171" spans="1:5" ht="15" customHeight="1" x14ac:dyDescent="0.3">
      <c r="A171" s="163" t="s">
        <v>258</v>
      </c>
      <c r="B171" s="146">
        <f>'OP&amp;M'!F12</f>
        <v>0</v>
      </c>
      <c r="C171" s="146">
        <f>'OP&amp;M'!H12</f>
        <v>686</v>
      </c>
      <c r="D171" s="146">
        <f>'OP&amp;M'!J12</f>
        <v>686</v>
      </c>
      <c r="E171" s="164">
        <f t="shared" si="7"/>
        <v>0</v>
      </c>
    </row>
    <row r="172" spans="1:5" ht="15" customHeight="1" x14ac:dyDescent="0.3">
      <c r="A172" s="163" t="s">
        <v>259</v>
      </c>
      <c r="B172" s="146">
        <f>'OP&amp;M'!F14</f>
        <v>1834122</v>
      </c>
      <c r="C172" s="146">
        <f>'OP&amp;M'!H14</f>
        <v>1783845</v>
      </c>
      <c r="D172" s="146">
        <f>'OP&amp;M'!J14</f>
        <v>1929823</v>
      </c>
      <c r="E172" s="164">
        <f t="shared" si="7"/>
        <v>145978</v>
      </c>
    </row>
    <row r="173" spans="1:5" ht="15" customHeight="1" x14ac:dyDescent="0.3">
      <c r="A173" s="163" t="s">
        <v>260</v>
      </c>
      <c r="B173" s="146">
        <f>'OP&amp;M'!F16</f>
        <v>150543</v>
      </c>
      <c r="C173" s="146">
        <f>'OP&amp;M'!H16</f>
        <v>152464</v>
      </c>
      <c r="D173" s="146">
        <f>'OP&amp;M'!J16</f>
        <v>152464</v>
      </c>
      <c r="E173" s="164">
        <f t="shared" si="7"/>
        <v>0</v>
      </c>
    </row>
    <row r="174" spans="1:5" s="153" customFormat="1" ht="15" customHeight="1" x14ac:dyDescent="0.3">
      <c r="A174" s="165" t="s">
        <v>184</v>
      </c>
      <c r="B174" s="166">
        <f>B173+B172+B171</f>
        <v>1984665</v>
      </c>
      <c r="C174" s="166">
        <f>C173+C172+C171</f>
        <v>1936995</v>
      </c>
      <c r="D174" s="166">
        <f>D173+D172+D171</f>
        <v>2082973</v>
      </c>
      <c r="E174" s="167">
        <f t="shared" si="7"/>
        <v>145978</v>
      </c>
    </row>
    <row r="175" spans="1:5" ht="15" customHeight="1" x14ac:dyDescent="0.3">
      <c r="A175" s="163" t="s">
        <v>261</v>
      </c>
      <c r="B175" s="146">
        <f>'OP&amp;M'!F27</f>
        <v>863</v>
      </c>
      <c r="C175" s="146">
        <f>'OP&amp;M'!H27</f>
        <v>12500</v>
      </c>
      <c r="D175" s="146">
        <f>'OP&amp;M'!J27</f>
        <v>0</v>
      </c>
      <c r="E175" s="164">
        <f t="shared" si="7"/>
        <v>-12500</v>
      </c>
    </row>
    <row r="176" spans="1:5" ht="15" customHeight="1" x14ac:dyDescent="0.3">
      <c r="A176" s="163" t="s">
        <v>262</v>
      </c>
      <c r="B176" s="146">
        <f>'OP&amp;M'!F29</f>
        <v>275000</v>
      </c>
      <c r="C176" s="146">
        <f>'OP&amp;M'!H29</f>
        <v>275000</v>
      </c>
      <c r="D176" s="146">
        <f>'OP&amp;M'!J29</f>
        <v>0</v>
      </c>
      <c r="E176" s="164">
        <f t="shared" si="7"/>
        <v>-275000</v>
      </c>
    </row>
    <row r="177" spans="1:5" ht="15" customHeight="1" x14ac:dyDescent="0.3">
      <c r="A177" s="163" t="s">
        <v>263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3">
      <c r="A178" s="163" t="s">
        <v>665</v>
      </c>
      <c r="B178" s="146">
        <f>'OP&amp;M'!F39</f>
        <v>893706</v>
      </c>
      <c r="C178" s="146">
        <f>'OP&amp;M'!H39</f>
        <v>897506</v>
      </c>
      <c r="D178" s="146">
        <f>'OP&amp;M'!J39</f>
        <v>1437670</v>
      </c>
      <c r="E178" s="164">
        <f t="shared" si="7"/>
        <v>540164</v>
      </c>
    </row>
    <row r="179" spans="1:5" s="153" customFormat="1" ht="15" customHeight="1" x14ac:dyDescent="0.3">
      <c r="A179" s="165" t="s">
        <v>189</v>
      </c>
      <c r="B179" s="166">
        <f>B178+B177+B176+B175</f>
        <v>1169569</v>
      </c>
      <c r="C179" s="166">
        <f>C178+C177+C176+C175</f>
        <v>1185006</v>
      </c>
      <c r="D179" s="166">
        <f>D178+D177+D176+D175</f>
        <v>1437670</v>
      </c>
      <c r="E179" s="167">
        <f t="shared" si="7"/>
        <v>252664</v>
      </c>
    </row>
    <row r="180" spans="1:5" ht="15" customHeight="1" x14ac:dyDescent="0.3">
      <c r="A180" s="163" t="s">
        <v>264</v>
      </c>
      <c r="B180" s="146">
        <f>'OP&amp;M'!F32+'OP&amp;M'!F34</f>
        <v>0</v>
      </c>
      <c r="C180" s="146">
        <f>'OP&amp;M'!H32+'OP&amp;M'!H34</f>
        <v>0</v>
      </c>
      <c r="D180" s="146">
        <f>'OP&amp;M'!J32+'OP&amp;M'!J34</f>
        <v>0</v>
      </c>
      <c r="E180" s="164">
        <f t="shared" si="7"/>
        <v>0</v>
      </c>
    </row>
    <row r="181" spans="1:5" ht="15" customHeight="1" x14ac:dyDescent="0.3">
      <c r="A181" s="163" t="s">
        <v>265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3">
      <c r="A182" s="163" t="s">
        <v>266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3">
      <c r="A183" s="165" t="s">
        <v>193</v>
      </c>
      <c r="B183" s="166">
        <f>B182+B181+B180</f>
        <v>0</v>
      </c>
      <c r="C183" s="166">
        <f>C182+C181+C180</f>
        <v>0</v>
      </c>
      <c r="D183" s="166">
        <f>D182+D181+D180</f>
        <v>0</v>
      </c>
      <c r="E183" s="167">
        <f t="shared" si="7"/>
        <v>0</v>
      </c>
    </row>
    <row r="184" spans="1:5" s="153" customFormat="1" ht="15" customHeight="1" x14ac:dyDescent="0.3">
      <c r="A184" s="165" t="s">
        <v>291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3">
      <c r="A185" s="165" t="s">
        <v>267</v>
      </c>
      <c r="B185" s="166">
        <f>B183+B179+B174+B170+B184</f>
        <v>6156222</v>
      </c>
      <c r="C185" s="166">
        <f>C183+C179+C174+C170+C184</f>
        <v>6634463</v>
      </c>
      <c r="D185" s="166">
        <f>D183+D179+D174+D170+D184</f>
        <v>7125140</v>
      </c>
      <c r="E185" s="167">
        <f t="shared" si="7"/>
        <v>490677</v>
      </c>
    </row>
    <row r="186" spans="1:5" ht="15" customHeight="1" x14ac:dyDescent="0.3">
      <c r="A186" s="168"/>
      <c r="B186" s="169"/>
      <c r="C186" s="169"/>
      <c r="D186" s="169"/>
      <c r="E186" s="170"/>
    </row>
    <row r="187" spans="1:5" ht="15" customHeight="1" x14ac:dyDescent="0.3">
      <c r="A187" s="165" t="s">
        <v>170</v>
      </c>
      <c r="B187" s="160" t="s">
        <v>135</v>
      </c>
      <c r="C187" s="160" t="s">
        <v>136</v>
      </c>
      <c r="D187" s="160" t="s">
        <v>136</v>
      </c>
      <c r="E187" s="161" t="str">
        <f>E165</f>
        <v>2023-24 +/-</v>
      </c>
    </row>
    <row r="188" spans="1:5" ht="15" customHeight="1" x14ac:dyDescent="0.3">
      <c r="A188" s="171"/>
      <c r="B188" s="160" t="str">
        <f>B166</f>
        <v>2022-23</v>
      </c>
      <c r="C188" s="160" t="str">
        <f>C166</f>
        <v>2022-23</v>
      </c>
      <c r="D188" s="160" t="str">
        <f>D166</f>
        <v>2023-24</v>
      </c>
      <c r="E188" s="161" t="str">
        <f>E166</f>
        <v>2022-23</v>
      </c>
    </row>
    <row r="189" spans="1:5" ht="15" customHeight="1" x14ac:dyDescent="0.3">
      <c r="A189" s="163" t="s">
        <v>177</v>
      </c>
      <c r="B189" s="146">
        <f t="shared" ref="B189:D191" si="8">B7+B29+B76+B51+B98+B120+B145+B167</f>
        <v>33294515</v>
      </c>
      <c r="C189" s="146">
        <f t="shared" si="8"/>
        <v>33623179</v>
      </c>
      <c r="D189" s="146">
        <f t="shared" si="8"/>
        <v>32173475</v>
      </c>
      <c r="E189" s="164">
        <f t="shared" ref="E189:E207" si="9">D189-C189</f>
        <v>-1449704</v>
      </c>
    </row>
    <row r="190" spans="1:5" ht="15" customHeight="1" x14ac:dyDescent="0.3">
      <c r="A190" s="163" t="s">
        <v>178</v>
      </c>
      <c r="B190" s="146">
        <f t="shared" si="8"/>
        <v>454138</v>
      </c>
      <c r="C190" s="146">
        <f t="shared" si="8"/>
        <v>468946</v>
      </c>
      <c r="D190" s="146">
        <f t="shared" si="8"/>
        <v>371146</v>
      </c>
      <c r="E190" s="164">
        <f t="shared" si="9"/>
        <v>-97800</v>
      </c>
    </row>
    <row r="191" spans="1:5" ht="15" customHeight="1" x14ac:dyDescent="0.3">
      <c r="A191" s="163" t="s">
        <v>179</v>
      </c>
      <c r="B191" s="146">
        <f t="shared" si="8"/>
        <v>16273894</v>
      </c>
      <c r="C191" s="146">
        <f t="shared" si="8"/>
        <v>16548514</v>
      </c>
      <c r="D191" s="146">
        <f t="shared" si="8"/>
        <v>15842894</v>
      </c>
      <c r="E191" s="164">
        <f t="shared" si="9"/>
        <v>-705620</v>
      </c>
    </row>
    <row r="192" spans="1:5" s="153" customFormat="1" ht="15" customHeight="1" x14ac:dyDescent="0.3">
      <c r="A192" s="165" t="s">
        <v>180</v>
      </c>
      <c r="B192" s="166">
        <f>B191+B190+B189</f>
        <v>50022547</v>
      </c>
      <c r="C192" s="166">
        <f>C191+C190+C189</f>
        <v>50640639</v>
      </c>
      <c r="D192" s="166">
        <f>D191+D190+D189</f>
        <v>48387515</v>
      </c>
      <c r="E192" s="167">
        <f t="shared" si="9"/>
        <v>-2253124</v>
      </c>
    </row>
    <row r="193" spans="1:5" ht="15" customHeight="1" x14ac:dyDescent="0.3">
      <c r="A193" s="163" t="s">
        <v>258</v>
      </c>
      <c r="B193" s="146">
        <f t="shared" ref="B193:C195" si="10">B11+B33+B80+B55+B102+B124+B149+B171</f>
        <v>108252</v>
      </c>
      <c r="C193" s="146">
        <f t="shared" si="10"/>
        <v>173865</v>
      </c>
      <c r="D193" s="146">
        <f>D11+D33+D80+D55+D102+D124+D149+D171</f>
        <v>151425</v>
      </c>
      <c r="E193" s="164">
        <f t="shared" si="9"/>
        <v>-22440</v>
      </c>
    </row>
    <row r="194" spans="1:5" ht="15" customHeight="1" x14ac:dyDescent="0.3">
      <c r="A194" s="163" t="s">
        <v>259</v>
      </c>
      <c r="B194" s="146">
        <f t="shared" si="10"/>
        <v>3508080</v>
      </c>
      <c r="C194" s="146">
        <f t="shared" si="10"/>
        <v>3497690</v>
      </c>
      <c r="D194" s="146">
        <f>D12+D34+D81+D56+D103+D125+D150+D172</f>
        <v>3842883</v>
      </c>
      <c r="E194" s="164">
        <f t="shared" si="9"/>
        <v>345193</v>
      </c>
    </row>
    <row r="195" spans="1:5" ht="15" customHeight="1" x14ac:dyDescent="0.3">
      <c r="A195" s="163" t="s">
        <v>260</v>
      </c>
      <c r="B195" s="146">
        <f t="shared" si="10"/>
        <v>719555</v>
      </c>
      <c r="C195" s="146">
        <f t="shared" si="10"/>
        <v>772169</v>
      </c>
      <c r="D195" s="146">
        <f>D13+D35+D82+D57+D104+D126+D151+D173</f>
        <v>704001</v>
      </c>
      <c r="E195" s="164">
        <f t="shared" si="9"/>
        <v>-68168</v>
      </c>
    </row>
    <row r="196" spans="1:5" s="153" customFormat="1" ht="15" customHeight="1" x14ac:dyDescent="0.3">
      <c r="A196" s="165" t="s">
        <v>184</v>
      </c>
      <c r="B196" s="166">
        <f>B195+B194+B193</f>
        <v>4335887</v>
      </c>
      <c r="C196" s="166">
        <f>C195+C194+C193</f>
        <v>4443724</v>
      </c>
      <c r="D196" s="166">
        <f>D195+D194+D193</f>
        <v>4698309</v>
      </c>
      <c r="E196" s="167">
        <f t="shared" si="9"/>
        <v>254585</v>
      </c>
    </row>
    <row r="197" spans="1:5" ht="15" customHeight="1" x14ac:dyDescent="0.3">
      <c r="A197" s="163" t="s">
        <v>261</v>
      </c>
      <c r="B197" s="146">
        <f t="shared" ref="B197:C200" si="11">B15+B37+B84+B59+B106+B128+B153+B175</f>
        <v>302378</v>
      </c>
      <c r="C197" s="146">
        <f t="shared" si="11"/>
        <v>236908</v>
      </c>
      <c r="D197" s="146">
        <f>D15+D37+D84+D59+D106+D128+D153+D175</f>
        <v>312008</v>
      </c>
      <c r="E197" s="164">
        <f t="shared" si="9"/>
        <v>75100</v>
      </c>
    </row>
    <row r="198" spans="1:5" ht="15" customHeight="1" x14ac:dyDescent="0.3">
      <c r="A198" s="163" t="s">
        <v>262</v>
      </c>
      <c r="B198" s="146">
        <f t="shared" si="11"/>
        <v>2833499</v>
      </c>
      <c r="C198" s="146">
        <f t="shared" si="11"/>
        <v>6644658</v>
      </c>
      <c r="D198" s="146">
        <f>D16+D38+D85+D60+D107+D129+D154+D176</f>
        <v>8237839</v>
      </c>
      <c r="E198" s="164">
        <f t="shared" si="9"/>
        <v>1593181</v>
      </c>
    </row>
    <row r="199" spans="1:5" ht="15" customHeight="1" x14ac:dyDescent="0.3">
      <c r="A199" s="163" t="s">
        <v>263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3">
      <c r="A200" s="163" t="s">
        <v>665</v>
      </c>
      <c r="B200" s="146">
        <f t="shared" si="11"/>
        <v>1482804</v>
      </c>
      <c r="C200" s="146">
        <f t="shared" si="11"/>
        <v>1486949</v>
      </c>
      <c r="D200" s="146">
        <f>D18+D40+D87+D62+D109+D131+D156+D178</f>
        <v>2269022</v>
      </c>
      <c r="E200" s="164">
        <f t="shared" si="9"/>
        <v>782073</v>
      </c>
    </row>
    <row r="201" spans="1:5" s="153" customFormat="1" ht="15" customHeight="1" x14ac:dyDescent="0.3">
      <c r="A201" s="165" t="s">
        <v>189</v>
      </c>
      <c r="B201" s="166">
        <f>B200+B199+B198+B197</f>
        <v>4618681</v>
      </c>
      <c r="C201" s="166">
        <f>C200+C199+C198+C197</f>
        <v>8368515</v>
      </c>
      <c r="D201" s="166">
        <f>D200+D199+D198+D197</f>
        <v>10818869</v>
      </c>
      <c r="E201" s="167">
        <f t="shared" si="9"/>
        <v>2450354</v>
      </c>
    </row>
    <row r="202" spans="1:5" ht="15" customHeight="1" x14ac:dyDescent="0.3">
      <c r="A202" s="163" t="s">
        <v>264</v>
      </c>
      <c r="B202" s="146">
        <f t="shared" ref="B202:C204" si="12">B20+B42+B89+B64+B111+B133+B158+B180</f>
        <v>377489</v>
      </c>
      <c r="C202" s="146">
        <f t="shared" si="12"/>
        <v>0</v>
      </c>
      <c r="D202" s="146">
        <f>D20+D42+D89+D64+D111+D133+D158+D180</f>
        <v>0</v>
      </c>
      <c r="E202" s="164">
        <f t="shared" si="9"/>
        <v>0</v>
      </c>
    </row>
    <row r="203" spans="1:5" ht="15" customHeight="1" x14ac:dyDescent="0.3">
      <c r="A203" s="163" t="s">
        <v>265</v>
      </c>
      <c r="B203" s="146">
        <f t="shared" si="12"/>
        <v>365914</v>
      </c>
      <c r="C203" s="146">
        <f t="shared" si="12"/>
        <v>344521</v>
      </c>
      <c r="D203" s="146">
        <f>D21+D43+D90+D65+D112+D134+D159+D181</f>
        <v>351621</v>
      </c>
      <c r="E203" s="164">
        <f t="shared" si="9"/>
        <v>7100</v>
      </c>
    </row>
    <row r="204" spans="1:5" ht="15" customHeight="1" x14ac:dyDescent="0.3">
      <c r="A204" s="163" t="s">
        <v>266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3">
      <c r="A205" s="165" t="s">
        <v>193</v>
      </c>
      <c r="B205" s="166">
        <f>B204+B203+B202</f>
        <v>743403</v>
      </c>
      <c r="C205" s="166">
        <f>C204+C203+C202</f>
        <v>344521</v>
      </c>
      <c r="D205" s="166">
        <f>D204+D203+D202</f>
        <v>351621</v>
      </c>
      <c r="E205" s="167">
        <f t="shared" si="9"/>
        <v>7100</v>
      </c>
    </row>
    <row r="206" spans="1:5" s="153" customFormat="1" ht="15" customHeight="1" x14ac:dyDescent="0.3">
      <c r="A206" s="165" t="s">
        <v>291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3">
      <c r="A207" s="172" t="s">
        <v>267</v>
      </c>
      <c r="B207" s="181">
        <f>B205+B201+B196+B192+B206</f>
        <v>59720518</v>
      </c>
      <c r="C207" s="181">
        <f>C205+C201+C196+C192+C206</f>
        <v>63797399</v>
      </c>
      <c r="D207" s="181">
        <f>D205+D201+D196+D192+D206</f>
        <v>64256314</v>
      </c>
      <c r="E207" s="174">
        <f t="shared" si="9"/>
        <v>458915</v>
      </c>
    </row>
    <row r="208" spans="1:5" ht="15" customHeight="1" x14ac:dyDescent="0.3">
      <c r="A208" s="96" t="s">
        <v>131</v>
      </c>
    </row>
    <row r="209" spans="1:7" ht="15" customHeight="1" x14ac:dyDescent="0.3">
      <c r="A209" s="96" t="s">
        <v>255</v>
      </c>
      <c r="C209" s="154" t="s">
        <v>79</v>
      </c>
      <c r="D209" s="155" t="str">
        <f>Revenue!B2</f>
        <v>Nicholls State University</v>
      </c>
      <c r="E209" s="155"/>
      <c r="F209" s="99"/>
      <c r="G209" s="99"/>
    </row>
    <row r="210" spans="1:7" ht="15" customHeight="1" thickBot="1" x14ac:dyDescent="0.35">
      <c r="A210" s="106" t="s">
        <v>256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3">
      <c r="A211" s="157"/>
      <c r="B211" s="158"/>
      <c r="C211" s="158"/>
      <c r="D211" s="158"/>
      <c r="E211" s="182"/>
    </row>
    <row r="212" spans="1:7" ht="15" customHeight="1" x14ac:dyDescent="0.3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2023-24 +/-</v>
      </c>
    </row>
    <row r="213" spans="1:7" ht="15" customHeight="1" x14ac:dyDescent="0.3">
      <c r="A213" s="184"/>
      <c r="B213" s="160" t="str">
        <f>B188</f>
        <v>2022-23</v>
      </c>
      <c r="C213" s="160" t="str">
        <f>C188</f>
        <v>2022-23</v>
      </c>
      <c r="D213" s="160" t="str">
        <f>D188</f>
        <v>2023-24</v>
      </c>
      <c r="E213" s="161" t="str">
        <f>E188</f>
        <v>2022-23</v>
      </c>
    </row>
    <row r="214" spans="1:7" ht="15" customHeight="1" x14ac:dyDescent="0.3">
      <c r="A214" s="163" t="s">
        <v>177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3">
      <c r="A215" s="163" t="s">
        <v>178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3">
      <c r="A216" s="163" t="s">
        <v>179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3">
      <c r="A217" s="165" t="s">
        <v>180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3">
      <c r="A218" s="163" t="s">
        <v>258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3">
      <c r="A219" s="163" t="s">
        <v>259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3">
      <c r="A220" s="163" t="s">
        <v>260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3">
      <c r="A221" s="165" t="s">
        <v>184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3">
      <c r="A222" s="163" t="s">
        <v>261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3">
      <c r="A223" s="163" t="s">
        <v>262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3">
      <c r="A224" s="163" t="s">
        <v>263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3">
      <c r="A225" s="163" t="s">
        <v>665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3">
      <c r="A226" s="165" t="s">
        <v>189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3">
      <c r="A227" s="163" t="s">
        <v>264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3">
      <c r="A228" s="163" t="s">
        <v>265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3">
      <c r="A229" s="163" t="s">
        <v>266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3">
      <c r="A230" s="165" t="s">
        <v>193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3">
      <c r="A231" s="165" t="s">
        <v>291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3">
      <c r="A232" s="185" t="s">
        <v>267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3">
      <c r="A233" s="165"/>
      <c r="B233" s="187"/>
      <c r="C233" s="187"/>
      <c r="D233" s="187"/>
      <c r="E233" s="188"/>
    </row>
    <row r="234" spans="1:5" ht="15" customHeight="1" x14ac:dyDescent="0.3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2023-24 +/-</v>
      </c>
    </row>
    <row r="235" spans="1:5" ht="15" customHeight="1" x14ac:dyDescent="0.3">
      <c r="A235" s="171" t="s">
        <v>117</v>
      </c>
      <c r="B235" s="160" t="str">
        <f>B213</f>
        <v>2022-23</v>
      </c>
      <c r="C235" s="160" t="str">
        <f>C213</f>
        <v>2022-23</v>
      </c>
      <c r="D235" s="160" t="str">
        <f>D213</f>
        <v>2023-24</v>
      </c>
      <c r="E235" s="161" t="str">
        <f>E213</f>
        <v>2022-23</v>
      </c>
    </row>
    <row r="236" spans="1:5" ht="15" customHeight="1" x14ac:dyDescent="0.3">
      <c r="A236" s="163" t="s">
        <v>177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3">
      <c r="A237" s="163" t="s">
        <v>178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3">
      <c r="A238" s="163" t="s">
        <v>179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3">
      <c r="A239" s="165" t="s">
        <v>180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3">
      <c r="A240" s="163" t="s">
        <v>258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3">
      <c r="A241" s="163" t="s">
        <v>259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3">
      <c r="A242" s="163" t="s">
        <v>260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3">
      <c r="A243" s="165" t="s">
        <v>184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3">
      <c r="A244" s="163" t="s">
        <v>261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3">
      <c r="A245" s="163" t="s">
        <v>262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3">
      <c r="A246" s="163" t="s">
        <v>263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3">
      <c r="A247" s="163" t="s">
        <v>665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3">
      <c r="A248" s="165" t="s">
        <v>189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3">
      <c r="A249" s="163" t="s">
        <v>264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3">
      <c r="A250" s="163" t="s">
        <v>265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3">
      <c r="A251" s="163" t="s">
        <v>266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3">
      <c r="A252" s="165" t="s">
        <v>193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3">
      <c r="A253" s="165" t="s">
        <v>291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3">
      <c r="A254" s="165" t="s">
        <v>267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3">
      <c r="A255" s="168" t="s">
        <v>117</v>
      </c>
      <c r="B255" s="169"/>
      <c r="C255" s="169"/>
      <c r="D255" s="169"/>
      <c r="E255" s="170"/>
    </row>
    <row r="256" spans="1:5" ht="15" customHeight="1" x14ac:dyDescent="0.3">
      <c r="A256" s="165" t="s">
        <v>279</v>
      </c>
      <c r="B256" s="160" t="s">
        <v>135</v>
      </c>
      <c r="C256" s="160" t="s">
        <v>136</v>
      </c>
      <c r="D256" s="160" t="s">
        <v>136</v>
      </c>
      <c r="E256" s="161" t="str">
        <f>E234</f>
        <v>2023-24 +/-</v>
      </c>
    </row>
    <row r="257" spans="1:5" ht="15" customHeight="1" x14ac:dyDescent="0.3">
      <c r="A257" s="172"/>
      <c r="B257" s="160" t="str">
        <f>B235</f>
        <v>2022-23</v>
      </c>
      <c r="C257" s="160" t="str">
        <f>C235</f>
        <v>2022-23</v>
      </c>
      <c r="D257" s="160" t="str">
        <f>D235</f>
        <v>2023-24</v>
      </c>
      <c r="E257" s="161" t="str">
        <f>E235</f>
        <v>2022-23</v>
      </c>
    </row>
    <row r="258" spans="1:5" ht="15" customHeight="1" x14ac:dyDescent="0.3">
      <c r="A258" s="163" t="s">
        <v>177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3">
      <c r="A259" s="163" t="s">
        <v>178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3">
      <c r="A260" s="163" t="s">
        <v>179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3">
      <c r="A261" s="165" t="s">
        <v>180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3">
      <c r="A262" s="163" t="s">
        <v>258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3">
      <c r="A263" s="163" t="s">
        <v>259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3">
      <c r="A264" s="163" t="s">
        <v>260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3">
      <c r="A265" s="165" t="s">
        <v>184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3">
      <c r="A266" s="163" t="s">
        <v>261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3">
      <c r="A267" s="163" t="s">
        <v>262</v>
      </c>
      <c r="B267" s="146">
        <f>Athletics!U21+Athletics!U23</f>
        <v>0</v>
      </c>
      <c r="C267" s="146">
        <f>Athletics!V21+Athletics!V23</f>
        <v>0</v>
      </c>
      <c r="D267" s="146">
        <f>Athletics!W21+Athletics!W23</f>
        <v>0</v>
      </c>
      <c r="E267" s="164">
        <f t="shared" si="15"/>
        <v>0</v>
      </c>
    </row>
    <row r="268" spans="1:5" ht="15" customHeight="1" x14ac:dyDescent="0.3">
      <c r="A268" s="163" t="s">
        <v>263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3">
      <c r="A269" s="163" t="s">
        <v>665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3">
      <c r="A270" s="165" t="s">
        <v>189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3">
      <c r="A271" s="163" t="s">
        <v>264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3">
      <c r="A272" s="163" t="s">
        <v>265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3">
      <c r="A273" s="163" t="s">
        <v>266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3">
      <c r="A274" s="165" t="s">
        <v>193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3">
      <c r="A275" s="165" t="s">
        <v>291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3">
      <c r="A276" s="172" t="s">
        <v>267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3">
      <c r="A277" s="96" t="s">
        <v>131</v>
      </c>
    </row>
    <row r="278" spans="1:7" ht="15" customHeight="1" x14ac:dyDescent="0.3">
      <c r="A278" s="96" t="s">
        <v>270</v>
      </c>
      <c r="C278" s="154" t="s">
        <v>79</v>
      </c>
      <c r="D278" s="155" t="str">
        <f>Revenue!B2</f>
        <v>Nicholls State University</v>
      </c>
      <c r="E278" s="155"/>
      <c r="F278" s="99"/>
      <c r="G278" s="99"/>
    </row>
    <row r="279" spans="1:7" ht="15" customHeight="1" thickBot="1" x14ac:dyDescent="0.35">
      <c r="A279" s="106" t="s">
        <v>256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3">
      <c r="A280" s="123" t="s">
        <v>117</v>
      </c>
      <c r="B280" s="158"/>
      <c r="C280" s="158"/>
      <c r="D280" s="158"/>
      <c r="E280" s="176"/>
    </row>
    <row r="281" spans="1:7" ht="15" customHeight="1" x14ac:dyDescent="0.3">
      <c r="A281" s="183" t="s">
        <v>280</v>
      </c>
      <c r="B281" s="160" t="s">
        <v>135</v>
      </c>
      <c r="C281" s="160" t="s">
        <v>136</v>
      </c>
      <c r="D281" s="160" t="s">
        <v>136</v>
      </c>
      <c r="E281" s="161" t="str">
        <f>E256</f>
        <v>2023-24 +/-</v>
      </c>
    </row>
    <row r="282" spans="1:7" ht="15" customHeight="1" x14ac:dyDescent="0.3">
      <c r="A282" s="162"/>
      <c r="B282" s="160" t="str">
        <f>B257</f>
        <v>2022-23</v>
      </c>
      <c r="C282" s="160" t="str">
        <f>C257</f>
        <v>2022-23</v>
      </c>
      <c r="D282" s="160" t="str">
        <f>D257</f>
        <v>2023-24</v>
      </c>
      <c r="E282" s="161" t="str">
        <f>E257</f>
        <v>2022-23</v>
      </c>
    </row>
    <row r="283" spans="1:7" ht="15" customHeight="1" x14ac:dyDescent="0.3">
      <c r="A283" s="163" t="s">
        <v>177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3">
      <c r="A284" s="163" t="s">
        <v>178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3">
      <c r="A285" s="163" t="s">
        <v>179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3">
      <c r="A286" s="165" t="s">
        <v>180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3">
      <c r="A287" s="163" t="s">
        <v>258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3">
      <c r="A288" s="163" t="s">
        <v>259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3">
      <c r="A289" s="163" t="s">
        <v>260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3">
      <c r="A290" s="165" t="s">
        <v>184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3">
      <c r="A291" s="163" t="s">
        <v>261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3">
      <c r="A292" s="163" t="s">
        <v>262</v>
      </c>
      <c r="B292" s="146">
        <f>Other!F29</f>
        <v>1741</v>
      </c>
      <c r="C292" s="146">
        <f>Other!H29</f>
        <v>0</v>
      </c>
      <c r="D292" s="146">
        <f>Other!J29</f>
        <v>2096376</v>
      </c>
      <c r="E292" s="164">
        <f t="shared" si="16"/>
        <v>2096376</v>
      </c>
    </row>
    <row r="293" spans="1:5" ht="15" customHeight="1" x14ac:dyDescent="0.3">
      <c r="A293" s="163" t="s">
        <v>263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3">
      <c r="A294" s="163" t="s">
        <v>665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3">
      <c r="A295" s="165" t="s">
        <v>189</v>
      </c>
      <c r="B295" s="166">
        <f>B294+B293+B292+B291</f>
        <v>1741</v>
      </c>
      <c r="C295" s="166">
        <f>C294+C293+C292+C291</f>
        <v>0</v>
      </c>
      <c r="D295" s="166">
        <f>D294+D293+D292+D291</f>
        <v>2096376</v>
      </c>
      <c r="E295" s="167">
        <f t="shared" si="16"/>
        <v>2096376</v>
      </c>
    </row>
    <row r="296" spans="1:5" ht="15" customHeight="1" x14ac:dyDescent="0.3">
      <c r="A296" s="163" t="s">
        <v>264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3">
      <c r="A297" s="163" t="s">
        <v>265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3">
      <c r="A298" s="163" t="s">
        <v>266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3">
      <c r="A299" s="165" t="s">
        <v>193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3">
      <c r="A300" s="165" t="s">
        <v>291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3">
      <c r="A301" s="172" t="s">
        <v>267</v>
      </c>
      <c r="B301" s="166">
        <f>B299+B295+B290+B286+B300</f>
        <v>1741</v>
      </c>
      <c r="C301" s="166">
        <f>C299+C295+C290+C286+C300</f>
        <v>0</v>
      </c>
      <c r="D301" s="166">
        <f>D299+D295+D290+D286+D300</f>
        <v>2096376</v>
      </c>
      <c r="E301" s="167">
        <f t="shared" si="16"/>
        <v>2096376</v>
      </c>
    </row>
    <row r="302" spans="1:5" ht="15" customHeight="1" x14ac:dyDescent="0.3">
      <c r="A302" s="165" t="s">
        <v>117</v>
      </c>
      <c r="B302" s="189"/>
      <c r="C302" s="189"/>
      <c r="D302" s="189"/>
      <c r="E302" s="190"/>
    </row>
    <row r="303" spans="1:5" ht="15" customHeight="1" x14ac:dyDescent="0.3">
      <c r="A303" s="165" t="s">
        <v>175</v>
      </c>
      <c r="B303" s="160" t="s">
        <v>135</v>
      </c>
      <c r="C303" s="160" t="s">
        <v>136</v>
      </c>
      <c r="D303" s="160" t="s">
        <v>136</v>
      </c>
      <c r="E303" s="161" t="str">
        <f>E281</f>
        <v>2023-24 +/-</v>
      </c>
    </row>
    <row r="304" spans="1:5" ht="15" customHeight="1" x14ac:dyDescent="0.3">
      <c r="A304" s="172"/>
      <c r="B304" s="160" t="str">
        <f>B282</f>
        <v>2022-23</v>
      </c>
      <c r="C304" s="160" t="str">
        <f>C282</f>
        <v>2022-23</v>
      </c>
      <c r="D304" s="160" t="str">
        <f>D282</f>
        <v>2023-24</v>
      </c>
      <c r="E304" s="161" t="str">
        <f>E282</f>
        <v>2022-23</v>
      </c>
    </row>
    <row r="305" spans="1:5" ht="15" customHeight="1" x14ac:dyDescent="0.3">
      <c r="A305" s="163" t="s">
        <v>177</v>
      </c>
      <c r="B305" s="146">
        <f t="shared" ref="B305:D307" si="17">B283+B258+B236+B214+B189</f>
        <v>33294515</v>
      </c>
      <c r="C305" s="146">
        <f t="shared" si="17"/>
        <v>33623179</v>
      </c>
      <c r="D305" s="146">
        <f t="shared" si="17"/>
        <v>32173475</v>
      </c>
      <c r="E305" s="164">
        <f t="shared" ref="E305:E323" si="18">D305-C305</f>
        <v>-1449704</v>
      </c>
    </row>
    <row r="306" spans="1:5" ht="15" customHeight="1" x14ac:dyDescent="0.3">
      <c r="A306" s="163" t="s">
        <v>178</v>
      </c>
      <c r="B306" s="146">
        <f t="shared" si="17"/>
        <v>454138</v>
      </c>
      <c r="C306" s="146">
        <f t="shared" si="17"/>
        <v>468946</v>
      </c>
      <c r="D306" s="146">
        <f t="shared" si="17"/>
        <v>371146</v>
      </c>
      <c r="E306" s="164">
        <f t="shared" si="18"/>
        <v>-97800</v>
      </c>
    </row>
    <row r="307" spans="1:5" ht="15" customHeight="1" x14ac:dyDescent="0.3">
      <c r="A307" s="163" t="s">
        <v>179</v>
      </c>
      <c r="B307" s="146">
        <f t="shared" si="17"/>
        <v>16273894</v>
      </c>
      <c r="C307" s="146">
        <f t="shared" si="17"/>
        <v>16548514</v>
      </c>
      <c r="D307" s="146">
        <f t="shared" si="17"/>
        <v>15842894</v>
      </c>
      <c r="E307" s="164">
        <f t="shared" si="18"/>
        <v>-705620</v>
      </c>
    </row>
    <row r="308" spans="1:5" s="153" customFormat="1" ht="15" customHeight="1" x14ac:dyDescent="0.3">
      <c r="A308" s="165" t="s">
        <v>180</v>
      </c>
      <c r="B308" s="166">
        <f>B307+B306+B305</f>
        <v>50022547</v>
      </c>
      <c r="C308" s="166">
        <f>C307+C306+C305</f>
        <v>50640639</v>
      </c>
      <c r="D308" s="166">
        <f>D307+D306+D305</f>
        <v>48387515</v>
      </c>
      <c r="E308" s="167">
        <f t="shared" si="18"/>
        <v>-2253124</v>
      </c>
    </row>
    <row r="309" spans="1:5" ht="15" customHeight="1" x14ac:dyDescent="0.3">
      <c r="A309" s="163" t="s">
        <v>258</v>
      </c>
      <c r="B309" s="146">
        <f t="shared" ref="B309:C311" si="19">B287+B262+B240+B218+B193</f>
        <v>108252</v>
      </c>
      <c r="C309" s="146">
        <f t="shared" si="19"/>
        <v>173865</v>
      </c>
      <c r="D309" s="146">
        <f>D287+D262+D240+D218+D193</f>
        <v>151425</v>
      </c>
      <c r="E309" s="164">
        <f t="shared" si="18"/>
        <v>-22440</v>
      </c>
    </row>
    <row r="310" spans="1:5" ht="15" customHeight="1" x14ac:dyDescent="0.3">
      <c r="A310" s="163" t="s">
        <v>259</v>
      </c>
      <c r="B310" s="146">
        <f t="shared" si="19"/>
        <v>3508080</v>
      </c>
      <c r="C310" s="146">
        <f t="shared" si="19"/>
        <v>3497690</v>
      </c>
      <c r="D310" s="146">
        <f>D288+D263+D241+D219+D194</f>
        <v>3842883</v>
      </c>
      <c r="E310" s="164">
        <f t="shared" si="18"/>
        <v>345193</v>
      </c>
    </row>
    <row r="311" spans="1:5" ht="15" customHeight="1" x14ac:dyDescent="0.3">
      <c r="A311" s="163" t="s">
        <v>260</v>
      </c>
      <c r="B311" s="146">
        <f t="shared" si="19"/>
        <v>719555</v>
      </c>
      <c r="C311" s="146">
        <f t="shared" si="19"/>
        <v>772169</v>
      </c>
      <c r="D311" s="146">
        <f>D289+D264+D242+D220+D195</f>
        <v>704001</v>
      </c>
      <c r="E311" s="164">
        <f t="shared" si="18"/>
        <v>-68168</v>
      </c>
    </row>
    <row r="312" spans="1:5" s="153" customFormat="1" ht="15" customHeight="1" x14ac:dyDescent="0.3">
      <c r="A312" s="165" t="s">
        <v>184</v>
      </c>
      <c r="B312" s="166">
        <f>B311+B310+B309</f>
        <v>4335887</v>
      </c>
      <c r="C312" s="166">
        <f>C311+C310+C309</f>
        <v>4443724</v>
      </c>
      <c r="D312" s="166">
        <f>D311+D310+D309</f>
        <v>4698309</v>
      </c>
      <c r="E312" s="167">
        <f t="shared" si="18"/>
        <v>254585</v>
      </c>
    </row>
    <row r="313" spans="1:5" ht="15" customHeight="1" x14ac:dyDescent="0.3">
      <c r="A313" s="163" t="s">
        <v>261</v>
      </c>
      <c r="B313" s="146">
        <f t="shared" ref="B313:C316" si="20">B291+B266+B244+B222+B197</f>
        <v>302378</v>
      </c>
      <c r="C313" s="146">
        <f t="shared" si="20"/>
        <v>236908</v>
      </c>
      <c r="D313" s="146">
        <f>D291+D266+D244+D222+D197</f>
        <v>312008</v>
      </c>
      <c r="E313" s="164">
        <f t="shared" si="18"/>
        <v>75100</v>
      </c>
    </row>
    <row r="314" spans="1:5" ht="15" customHeight="1" x14ac:dyDescent="0.3">
      <c r="A314" s="163" t="s">
        <v>262</v>
      </c>
      <c r="B314" s="146">
        <f t="shared" si="20"/>
        <v>2835240</v>
      </c>
      <c r="C314" s="146">
        <f t="shared" si="20"/>
        <v>6644658</v>
      </c>
      <c r="D314" s="146">
        <f>D292+D267+D245+D223+D198</f>
        <v>10334215</v>
      </c>
      <c r="E314" s="164">
        <f t="shared" si="18"/>
        <v>3689557</v>
      </c>
    </row>
    <row r="315" spans="1:5" ht="15" customHeight="1" x14ac:dyDescent="0.3">
      <c r="A315" s="163" t="s">
        <v>263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3">
      <c r="A316" s="163" t="s">
        <v>665</v>
      </c>
      <c r="B316" s="146">
        <f t="shared" si="20"/>
        <v>1482804</v>
      </c>
      <c r="C316" s="146">
        <f t="shared" si="20"/>
        <v>1486949</v>
      </c>
      <c r="D316" s="146">
        <f>D294+D269+D247+D225+D200</f>
        <v>2269022</v>
      </c>
      <c r="E316" s="164">
        <f t="shared" si="18"/>
        <v>782073</v>
      </c>
    </row>
    <row r="317" spans="1:5" s="153" customFormat="1" ht="15" customHeight="1" x14ac:dyDescent="0.3">
      <c r="A317" s="165" t="s">
        <v>189</v>
      </c>
      <c r="B317" s="166">
        <f>B316+B315+B314+B313</f>
        <v>4620422</v>
      </c>
      <c r="C317" s="166">
        <f>C316+C315+C314+C313</f>
        <v>8368515</v>
      </c>
      <c r="D317" s="166">
        <f>D316+D315+D314+D313</f>
        <v>12915245</v>
      </c>
      <c r="E317" s="167">
        <f t="shared" si="18"/>
        <v>4546730</v>
      </c>
    </row>
    <row r="318" spans="1:5" ht="15" customHeight="1" x14ac:dyDescent="0.3">
      <c r="A318" s="163" t="s">
        <v>264</v>
      </c>
      <c r="B318" s="146">
        <f t="shared" ref="B318:C320" si="21">B296+B271+B249+B227+B202</f>
        <v>377489</v>
      </c>
      <c r="C318" s="146">
        <f t="shared" si="21"/>
        <v>0</v>
      </c>
      <c r="D318" s="146">
        <f>D296+D271+D249+D227+D202</f>
        <v>0</v>
      </c>
      <c r="E318" s="164">
        <f t="shared" si="18"/>
        <v>0</v>
      </c>
    </row>
    <row r="319" spans="1:5" ht="15" customHeight="1" x14ac:dyDescent="0.3">
      <c r="A319" s="163" t="s">
        <v>265</v>
      </c>
      <c r="B319" s="146">
        <f t="shared" si="21"/>
        <v>365914</v>
      </c>
      <c r="C319" s="146">
        <f t="shared" si="21"/>
        <v>344521</v>
      </c>
      <c r="D319" s="146">
        <f>D297+D272+D250+D228+D203</f>
        <v>351621</v>
      </c>
      <c r="E319" s="164">
        <f t="shared" si="18"/>
        <v>7100</v>
      </c>
    </row>
    <row r="320" spans="1:5" ht="15" customHeight="1" x14ac:dyDescent="0.3">
      <c r="A320" s="163" t="s">
        <v>266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3">
      <c r="A321" s="165" t="s">
        <v>193</v>
      </c>
      <c r="B321" s="166">
        <f>B320+B319+B318</f>
        <v>743403</v>
      </c>
      <c r="C321" s="166">
        <f>C320+C319+C318</f>
        <v>344521</v>
      </c>
      <c r="D321" s="166">
        <f>D320+D319+D318</f>
        <v>351621</v>
      </c>
      <c r="E321" s="167">
        <f t="shared" si="18"/>
        <v>7100</v>
      </c>
    </row>
    <row r="322" spans="1:5" s="153" customFormat="1" ht="15" customHeight="1" x14ac:dyDescent="0.3">
      <c r="A322" s="165" t="s">
        <v>291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3">
      <c r="A323" s="191" t="s">
        <v>281</v>
      </c>
      <c r="B323" s="181">
        <f>B321+B317+B312+B308+B322</f>
        <v>59722259</v>
      </c>
      <c r="C323" s="181">
        <f>C321+C317+C312+C308+C322</f>
        <v>63797399</v>
      </c>
      <c r="D323" s="174">
        <f>D321+D317+D312+D308+D322</f>
        <v>66352690</v>
      </c>
      <c r="E323" s="174">
        <f t="shared" si="18"/>
        <v>2555291</v>
      </c>
    </row>
    <row r="324" spans="1:5" ht="15" customHeight="1" x14ac:dyDescent="0.3">
      <c r="A324" s="192"/>
      <c r="B324" s="193"/>
      <c r="C324" s="193"/>
      <c r="D324" s="193"/>
      <c r="E324" s="193"/>
    </row>
    <row r="326" spans="1:5" ht="15" customHeight="1" x14ac:dyDescent="0.3">
      <c r="A326" s="153" t="s">
        <v>535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E4FB2-BC1A-4AC3-A787-7D54615420A1}">
  <sheetPr>
    <pageSetUpPr fitToPage="1"/>
  </sheetPr>
  <dimension ref="A1:L88"/>
  <sheetViews>
    <sheetView tabSelected="1" showOutlineSymbols="0" view="pageBreakPreview" topLeftCell="A37" zoomScaleNormal="87" zoomScaleSheetLayoutView="100" workbookViewId="0">
      <selection activeCell="E49" sqref="E49:F49"/>
    </sheetView>
  </sheetViews>
  <sheetFormatPr defaultColWidth="12.453125" defaultRowHeight="22" customHeight="1" x14ac:dyDescent="0.35"/>
  <cols>
    <col min="1" max="1" width="96" style="573" customWidth="1"/>
    <col min="2" max="2" width="17.6328125" style="574" customWidth="1"/>
    <col min="3" max="3" width="19.26953125" style="574" customWidth="1"/>
    <col min="4" max="4" width="21.08984375" style="574" customWidth="1"/>
    <col min="5" max="5" width="17.26953125" style="574" customWidth="1"/>
    <col min="6" max="6" width="21.08984375" style="574" customWidth="1"/>
    <col min="7" max="8" width="19.26953125" style="574" customWidth="1"/>
    <col min="9" max="9" width="2.453125" style="501" bestFit="1" customWidth="1"/>
    <col min="10" max="256" width="12.453125" style="501"/>
    <col min="257" max="257" width="104.54296875" style="501" customWidth="1"/>
    <col min="258" max="258" width="12.453125" style="501"/>
    <col min="259" max="259" width="13.81640625" style="501" customWidth="1"/>
    <col min="260" max="260" width="17" style="501" customWidth="1"/>
    <col min="261" max="261" width="12.453125" style="501"/>
    <col min="262" max="262" width="15" style="501" customWidth="1"/>
    <col min="263" max="263" width="16.26953125" style="501" customWidth="1"/>
    <col min="264" max="264" width="16.54296875" style="501" customWidth="1"/>
    <col min="265" max="265" width="2.453125" style="501" bestFit="1" customWidth="1"/>
    <col min="266" max="512" width="12.453125" style="501"/>
    <col min="513" max="513" width="104.54296875" style="501" customWidth="1"/>
    <col min="514" max="514" width="12.453125" style="501"/>
    <col min="515" max="515" width="13.81640625" style="501" customWidth="1"/>
    <col min="516" max="516" width="17" style="501" customWidth="1"/>
    <col min="517" max="517" width="12.453125" style="501"/>
    <col min="518" max="518" width="15" style="501" customWidth="1"/>
    <col min="519" max="519" width="16.26953125" style="501" customWidth="1"/>
    <col min="520" max="520" width="16.54296875" style="501" customWidth="1"/>
    <col min="521" max="521" width="2.453125" style="501" bestFit="1" customWidth="1"/>
    <col min="522" max="768" width="12.453125" style="501"/>
    <col min="769" max="769" width="104.54296875" style="501" customWidth="1"/>
    <col min="770" max="770" width="12.453125" style="501"/>
    <col min="771" max="771" width="13.81640625" style="501" customWidth="1"/>
    <col min="772" max="772" width="17" style="501" customWidth="1"/>
    <col min="773" max="773" width="12.453125" style="501"/>
    <col min="774" max="774" width="15" style="501" customWidth="1"/>
    <col min="775" max="775" width="16.26953125" style="501" customWidth="1"/>
    <col min="776" max="776" width="16.54296875" style="501" customWidth="1"/>
    <col min="777" max="777" width="2.453125" style="501" bestFit="1" customWidth="1"/>
    <col min="778" max="1024" width="12.453125" style="501"/>
    <col min="1025" max="1025" width="104.54296875" style="501" customWidth="1"/>
    <col min="1026" max="1026" width="12.453125" style="501"/>
    <col min="1027" max="1027" width="13.81640625" style="501" customWidth="1"/>
    <col min="1028" max="1028" width="17" style="501" customWidth="1"/>
    <col min="1029" max="1029" width="12.453125" style="501"/>
    <col min="1030" max="1030" width="15" style="501" customWidth="1"/>
    <col min="1031" max="1031" width="16.26953125" style="501" customWidth="1"/>
    <col min="1032" max="1032" width="16.54296875" style="501" customWidth="1"/>
    <col min="1033" max="1033" width="2.453125" style="501" bestFit="1" customWidth="1"/>
    <col min="1034" max="1280" width="12.453125" style="501"/>
    <col min="1281" max="1281" width="104.54296875" style="501" customWidth="1"/>
    <col min="1282" max="1282" width="12.453125" style="501"/>
    <col min="1283" max="1283" width="13.81640625" style="501" customWidth="1"/>
    <col min="1284" max="1284" width="17" style="501" customWidth="1"/>
    <col min="1285" max="1285" width="12.453125" style="501"/>
    <col min="1286" max="1286" width="15" style="501" customWidth="1"/>
    <col min="1287" max="1287" width="16.26953125" style="501" customWidth="1"/>
    <col min="1288" max="1288" width="16.54296875" style="501" customWidth="1"/>
    <col min="1289" max="1289" width="2.453125" style="501" bestFit="1" customWidth="1"/>
    <col min="1290" max="1536" width="12.453125" style="501"/>
    <col min="1537" max="1537" width="104.54296875" style="501" customWidth="1"/>
    <col min="1538" max="1538" width="12.453125" style="501"/>
    <col min="1539" max="1539" width="13.81640625" style="501" customWidth="1"/>
    <col min="1540" max="1540" width="17" style="501" customWidth="1"/>
    <col min="1541" max="1541" width="12.453125" style="501"/>
    <col min="1542" max="1542" width="15" style="501" customWidth="1"/>
    <col min="1543" max="1543" width="16.26953125" style="501" customWidth="1"/>
    <col min="1544" max="1544" width="16.54296875" style="501" customWidth="1"/>
    <col min="1545" max="1545" width="2.453125" style="501" bestFit="1" customWidth="1"/>
    <col min="1546" max="1792" width="12.453125" style="501"/>
    <col min="1793" max="1793" width="104.54296875" style="501" customWidth="1"/>
    <col min="1794" max="1794" width="12.453125" style="501"/>
    <col min="1795" max="1795" width="13.81640625" style="501" customWidth="1"/>
    <col min="1796" max="1796" width="17" style="501" customWidth="1"/>
    <col min="1797" max="1797" width="12.453125" style="501"/>
    <col min="1798" max="1798" width="15" style="501" customWidth="1"/>
    <col min="1799" max="1799" width="16.26953125" style="501" customWidth="1"/>
    <col min="1800" max="1800" width="16.54296875" style="501" customWidth="1"/>
    <col min="1801" max="1801" width="2.453125" style="501" bestFit="1" customWidth="1"/>
    <col min="1802" max="2048" width="12.453125" style="501"/>
    <col min="2049" max="2049" width="104.54296875" style="501" customWidth="1"/>
    <col min="2050" max="2050" width="12.453125" style="501"/>
    <col min="2051" max="2051" width="13.81640625" style="501" customWidth="1"/>
    <col min="2052" max="2052" width="17" style="501" customWidth="1"/>
    <col min="2053" max="2053" width="12.453125" style="501"/>
    <col min="2054" max="2054" width="15" style="501" customWidth="1"/>
    <col min="2055" max="2055" width="16.26953125" style="501" customWidth="1"/>
    <col min="2056" max="2056" width="16.54296875" style="501" customWidth="1"/>
    <col min="2057" max="2057" width="2.453125" style="501" bestFit="1" customWidth="1"/>
    <col min="2058" max="2304" width="12.453125" style="501"/>
    <col min="2305" max="2305" width="104.54296875" style="501" customWidth="1"/>
    <col min="2306" max="2306" width="12.453125" style="501"/>
    <col min="2307" max="2307" width="13.81640625" style="501" customWidth="1"/>
    <col min="2308" max="2308" width="17" style="501" customWidth="1"/>
    <col min="2309" max="2309" width="12.453125" style="501"/>
    <col min="2310" max="2310" width="15" style="501" customWidth="1"/>
    <col min="2311" max="2311" width="16.26953125" style="501" customWidth="1"/>
    <col min="2312" max="2312" width="16.54296875" style="501" customWidth="1"/>
    <col min="2313" max="2313" width="2.453125" style="501" bestFit="1" customWidth="1"/>
    <col min="2314" max="2560" width="12.453125" style="501"/>
    <col min="2561" max="2561" width="104.54296875" style="501" customWidth="1"/>
    <col min="2562" max="2562" width="12.453125" style="501"/>
    <col min="2563" max="2563" width="13.81640625" style="501" customWidth="1"/>
    <col min="2564" max="2564" width="17" style="501" customWidth="1"/>
    <col min="2565" max="2565" width="12.453125" style="501"/>
    <col min="2566" max="2566" width="15" style="501" customWidth="1"/>
    <col min="2567" max="2567" width="16.26953125" style="501" customWidth="1"/>
    <col min="2568" max="2568" width="16.54296875" style="501" customWidth="1"/>
    <col min="2569" max="2569" width="2.453125" style="501" bestFit="1" customWidth="1"/>
    <col min="2570" max="2816" width="12.453125" style="501"/>
    <col min="2817" max="2817" width="104.54296875" style="501" customWidth="1"/>
    <col min="2818" max="2818" width="12.453125" style="501"/>
    <col min="2819" max="2819" width="13.81640625" style="501" customWidth="1"/>
    <col min="2820" max="2820" width="17" style="501" customWidth="1"/>
    <col min="2821" max="2821" width="12.453125" style="501"/>
    <col min="2822" max="2822" width="15" style="501" customWidth="1"/>
    <col min="2823" max="2823" width="16.26953125" style="501" customWidth="1"/>
    <col min="2824" max="2824" width="16.54296875" style="501" customWidth="1"/>
    <col min="2825" max="2825" width="2.453125" style="501" bestFit="1" customWidth="1"/>
    <col min="2826" max="3072" width="12.453125" style="501"/>
    <col min="3073" max="3073" width="104.54296875" style="501" customWidth="1"/>
    <col min="3074" max="3074" width="12.453125" style="501"/>
    <col min="3075" max="3075" width="13.81640625" style="501" customWidth="1"/>
    <col min="3076" max="3076" width="17" style="501" customWidth="1"/>
    <col min="3077" max="3077" width="12.453125" style="501"/>
    <col min="3078" max="3078" width="15" style="501" customWidth="1"/>
    <col min="3079" max="3079" width="16.26953125" style="501" customWidth="1"/>
    <col min="3080" max="3080" width="16.54296875" style="501" customWidth="1"/>
    <col min="3081" max="3081" width="2.453125" style="501" bestFit="1" customWidth="1"/>
    <col min="3082" max="3328" width="12.453125" style="501"/>
    <col min="3329" max="3329" width="104.54296875" style="501" customWidth="1"/>
    <col min="3330" max="3330" width="12.453125" style="501"/>
    <col min="3331" max="3331" width="13.81640625" style="501" customWidth="1"/>
    <col min="3332" max="3332" width="17" style="501" customWidth="1"/>
    <col min="3333" max="3333" width="12.453125" style="501"/>
    <col min="3334" max="3334" width="15" style="501" customWidth="1"/>
    <col min="3335" max="3335" width="16.26953125" style="501" customWidth="1"/>
    <col min="3336" max="3336" width="16.54296875" style="501" customWidth="1"/>
    <col min="3337" max="3337" width="2.453125" style="501" bestFit="1" customWidth="1"/>
    <col min="3338" max="3584" width="12.453125" style="501"/>
    <col min="3585" max="3585" width="104.54296875" style="501" customWidth="1"/>
    <col min="3586" max="3586" width="12.453125" style="501"/>
    <col min="3587" max="3587" width="13.81640625" style="501" customWidth="1"/>
    <col min="3588" max="3588" width="17" style="501" customWidth="1"/>
    <col min="3589" max="3589" width="12.453125" style="501"/>
    <col min="3590" max="3590" width="15" style="501" customWidth="1"/>
    <col min="3591" max="3591" width="16.26953125" style="501" customWidth="1"/>
    <col min="3592" max="3592" width="16.54296875" style="501" customWidth="1"/>
    <col min="3593" max="3593" width="2.453125" style="501" bestFit="1" customWidth="1"/>
    <col min="3594" max="3840" width="12.453125" style="501"/>
    <col min="3841" max="3841" width="104.54296875" style="501" customWidth="1"/>
    <col min="3842" max="3842" width="12.453125" style="501"/>
    <col min="3843" max="3843" width="13.81640625" style="501" customWidth="1"/>
    <col min="3844" max="3844" width="17" style="501" customWidth="1"/>
    <col min="3845" max="3845" width="12.453125" style="501"/>
    <col min="3846" max="3846" width="15" style="501" customWidth="1"/>
    <col min="3847" max="3847" width="16.26953125" style="501" customWidth="1"/>
    <col min="3848" max="3848" width="16.54296875" style="501" customWidth="1"/>
    <col min="3849" max="3849" width="2.453125" style="501" bestFit="1" customWidth="1"/>
    <col min="3850" max="4096" width="12.453125" style="501"/>
    <col min="4097" max="4097" width="104.54296875" style="501" customWidth="1"/>
    <col min="4098" max="4098" width="12.453125" style="501"/>
    <col min="4099" max="4099" width="13.81640625" style="501" customWidth="1"/>
    <col min="4100" max="4100" width="17" style="501" customWidth="1"/>
    <col min="4101" max="4101" width="12.453125" style="501"/>
    <col min="4102" max="4102" width="15" style="501" customWidth="1"/>
    <col min="4103" max="4103" width="16.26953125" style="501" customWidth="1"/>
    <col min="4104" max="4104" width="16.54296875" style="501" customWidth="1"/>
    <col min="4105" max="4105" width="2.453125" style="501" bestFit="1" customWidth="1"/>
    <col min="4106" max="4352" width="12.453125" style="501"/>
    <col min="4353" max="4353" width="104.54296875" style="501" customWidth="1"/>
    <col min="4354" max="4354" width="12.453125" style="501"/>
    <col min="4355" max="4355" width="13.81640625" style="501" customWidth="1"/>
    <col min="4356" max="4356" width="17" style="501" customWidth="1"/>
    <col min="4357" max="4357" width="12.453125" style="501"/>
    <col min="4358" max="4358" width="15" style="501" customWidth="1"/>
    <col min="4359" max="4359" width="16.26953125" style="501" customWidth="1"/>
    <col min="4360" max="4360" width="16.54296875" style="501" customWidth="1"/>
    <col min="4361" max="4361" width="2.453125" style="501" bestFit="1" customWidth="1"/>
    <col min="4362" max="4608" width="12.453125" style="501"/>
    <col min="4609" max="4609" width="104.54296875" style="501" customWidth="1"/>
    <col min="4610" max="4610" width="12.453125" style="501"/>
    <col min="4611" max="4611" width="13.81640625" style="501" customWidth="1"/>
    <col min="4612" max="4612" width="17" style="501" customWidth="1"/>
    <col min="4613" max="4613" width="12.453125" style="501"/>
    <col min="4614" max="4614" width="15" style="501" customWidth="1"/>
    <col min="4615" max="4615" width="16.26953125" style="501" customWidth="1"/>
    <col min="4616" max="4616" width="16.54296875" style="501" customWidth="1"/>
    <col min="4617" max="4617" width="2.453125" style="501" bestFit="1" customWidth="1"/>
    <col min="4618" max="4864" width="12.453125" style="501"/>
    <col min="4865" max="4865" width="104.54296875" style="501" customWidth="1"/>
    <col min="4866" max="4866" width="12.453125" style="501"/>
    <col min="4867" max="4867" width="13.81640625" style="501" customWidth="1"/>
    <col min="4868" max="4868" width="17" style="501" customWidth="1"/>
    <col min="4869" max="4869" width="12.453125" style="501"/>
    <col min="4870" max="4870" width="15" style="501" customWidth="1"/>
    <col min="4871" max="4871" width="16.26953125" style="501" customWidth="1"/>
    <col min="4872" max="4872" width="16.54296875" style="501" customWidth="1"/>
    <col min="4873" max="4873" width="2.453125" style="501" bestFit="1" customWidth="1"/>
    <col min="4874" max="5120" width="12.453125" style="501"/>
    <col min="5121" max="5121" width="104.54296875" style="501" customWidth="1"/>
    <col min="5122" max="5122" width="12.453125" style="501"/>
    <col min="5123" max="5123" width="13.81640625" style="501" customWidth="1"/>
    <col min="5124" max="5124" width="17" style="501" customWidth="1"/>
    <col min="5125" max="5125" width="12.453125" style="501"/>
    <col min="5126" max="5126" width="15" style="501" customWidth="1"/>
    <col min="5127" max="5127" width="16.26953125" style="501" customWidth="1"/>
    <col min="5128" max="5128" width="16.54296875" style="501" customWidth="1"/>
    <col min="5129" max="5129" width="2.453125" style="501" bestFit="1" customWidth="1"/>
    <col min="5130" max="5376" width="12.453125" style="501"/>
    <col min="5377" max="5377" width="104.54296875" style="501" customWidth="1"/>
    <col min="5378" max="5378" width="12.453125" style="501"/>
    <col min="5379" max="5379" width="13.81640625" style="501" customWidth="1"/>
    <col min="5380" max="5380" width="17" style="501" customWidth="1"/>
    <col min="5381" max="5381" width="12.453125" style="501"/>
    <col min="5382" max="5382" width="15" style="501" customWidth="1"/>
    <col min="5383" max="5383" width="16.26953125" style="501" customWidth="1"/>
    <col min="5384" max="5384" width="16.54296875" style="501" customWidth="1"/>
    <col min="5385" max="5385" width="2.453125" style="501" bestFit="1" customWidth="1"/>
    <col min="5386" max="5632" width="12.453125" style="501"/>
    <col min="5633" max="5633" width="104.54296875" style="501" customWidth="1"/>
    <col min="5634" max="5634" width="12.453125" style="501"/>
    <col min="5635" max="5635" width="13.81640625" style="501" customWidth="1"/>
    <col min="5636" max="5636" width="17" style="501" customWidth="1"/>
    <col min="5637" max="5637" width="12.453125" style="501"/>
    <col min="5638" max="5638" width="15" style="501" customWidth="1"/>
    <col min="5639" max="5639" width="16.26953125" style="501" customWidth="1"/>
    <col min="5640" max="5640" width="16.54296875" style="501" customWidth="1"/>
    <col min="5641" max="5641" width="2.453125" style="501" bestFit="1" customWidth="1"/>
    <col min="5642" max="5888" width="12.453125" style="501"/>
    <col min="5889" max="5889" width="104.54296875" style="501" customWidth="1"/>
    <col min="5890" max="5890" width="12.453125" style="501"/>
    <col min="5891" max="5891" width="13.81640625" style="501" customWidth="1"/>
    <col min="5892" max="5892" width="17" style="501" customWidth="1"/>
    <col min="5893" max="5893" width="12.453125" style="501"/>
    <col min="5894" max="5894" width="15" style="501" customWidth="1"/>
    <col min="5895" max="5895" width="16.26953125" style="501" customWidth="1"/>
    <col min="5896" max="5896" width="16.54296875" style="501" customWidth="1"/>
    <col min="5897" max="5897" width="2.453125" style="501" bestFit="1" customWidth="1"/>
    <col min="5898" max="6144" width="12.453125" style="501"/>
    <col min="6145" max="6145" width="104.54296875" style="501" customWidth="1"/>
    <col min="6146" max="6146" width="12.453125" style="501"/>
    <col min="6147" max="6147" width="13.81640625" style="501" customWidth="1"/>
    <col min="6148" max="6148" width="17" style="501" customWidth="1"/>
    <col min="6149" max="6149" width="12.453125" style="501"/>
    <col min="6150" max="6150" width="15" style="501" customWidth="1"/>
    <col min="6151" max="6151" width="16.26953125" style="501" customWidth="1"/>
    <col min="6152" max="6152" width="16.54296875" style="501" customWidth="1"/>
    <col min="6153" max="6153" width="2.453125" style="501" bestFit="1" customWidth="1"/>
    <col min="6154" max="6400" width="12.453125" style="501"/>
    <col min="6401" max="6401" width="104.54296875" style="501" customWidth="1"/>
    <col min="6402" max="6402" width="12.453125" style="501"/>
    <col min="6403" max="6403" width="13.81640625" style="501" customWidth="1"/>
    <col min="6404" max="6404" width="17" style="501" customWidth="1"/>
    <col min="6405" max="6405" width="12.453125" style="501"/>
    <col min="6406" max="6406" width="15" style="501" customWidth="1"/>
    <col min="6407" max="6407" width="16.26953125" style="501" customWidth="1"/>
    <col min="6408" max="6408" width="16.54296875" style="501" customWidth="1"/>
    <col min="6409" max="6409" width="2.453125" style="501" bestFit="1" customWidth="1"/>
    <col min="6410" max="6656" width="12.453125" style="501"/>
    <col min="6657" max="6657" width="104.54296875" style="501" customWidth="1"/>
    <col min="6658" max="6658" width="12.453125" style="501"/>
    <col min="6659" max="6659" width="13.81640625" style="501" customWidth="1"/>
    <col min="6660" max="6660" width="17" style="501" customWidth="1"/>
    <col min="6661" max="6661" width="12.453125" style="501"/>
    <col min="6662" max="6662" width="15" style="501" customWidth="1"/>
    <col min="6663" max="6663" width="16.26953125" style="501" customWidth="1"/>
    <col min="6664" max="6664" width="16.54296875" style="501" customWidth="1"/>
    <col min="6665" max="6665" width="2.453125" style="501" bestFit="1" customWidth="1"/>
    <col min="6666" max="6912" width="12.453125" style="501"/>
    <col min="6913" max="6913" width="104.54296875" style="501" customWidth="1"/>
    <col min="6914" max="6914" width="12.453125" style="501"/>
    <col min="6915" max="6915" width="13.81640625" style="501" customWidth="1"/>
    <col min="6916" max="6916" width="17" style="501" customWidth="1"/>
    <col min="6917" max="6917" width="12.453125" style="501"/>
    <col min="6918" max="6918" width="15" style="501" customWidth="1"/>
    <col min="6919" max="6919" width="16.26953125" style="501" customWidth="1"/>
    <col min="6920" max="6920" width="16.54296875" style="501" customWidth="1"/>
    <col min="6921" max="6921" width="2.453125" style="501" bestFit="1" customWidth="1"/>
    <col min="6922" max="7168" width="12.453125" style="501"/>
    <col min="7169" max="7169" width="104.54296875" style="501" customWidth="1"/>
    <col min="7170" max="7170" width="12.453125" style="501"/>
    <col min="7171" max="7171" width="13.81640625" style="501" customWidth="1"/>
    <col min="7172" max="7172" width="17" style="501" customWidth="1"/>
    <col min="7173" max="7173" width="12.453125" style="501"/>
    <col min="7174" max="7174" width="15" style="501" customWidth="1"/>
    <col min="7175" max="7175" width="16.26953125" style="501" customWidth="1"/>
    <col min="7176" max="7176" width="16.54296875" style="501" customWidth="1"/>
    <col min="7177" max="7177" width="2.453125" style="501" bestFit="1" customWidth="1"/>
    <col min="7178" max="7424" width="12.453125" style="501"/>
    <col min="7425" max="7425" width="104.54296875" style="501" customWidth="1"/>
    <col min="7426" max="7426" width="12.453125" style="501"/>
    <col min="7427" max="7427" width="13.81640625" style="501" customWidth="1"/>
    <col min="7428" max="7428" width="17" style="501" customWidth="1"/>
    <col min="7429" max="7429" width="12.453125" style="501"/>
    <col min="7430" max="7430" width="15" style="501" customWidth="1"/>
    <col min="7431" max="7431" width="16.26953125" style="501" customWidth="1"/>
    <col min="7432" max="7432" width="16.54296875" style="501" customWidth="1"/>
    <col min="7433" max="7433" width="2.453125" style="501" bestFit="1" customWidth="1"/>
    <col min="7434" max="7680" width="12.453125" style="501"/>
    <col min="7681" max="7681" width="104.54296875" style="501" customWidth="1"/>
    <col min="7682" max="7682" width="12.453125" style="501"/>
    <col min="7683" max="7683" width="13.81640625" style="501" customWidth="1"/>
    <col min="7684" max="7684" width="17" style="501" customWidth="1"/>
    <col min="7685" max="7685" width="12.453125" style="501"/>
    <col min="7686" max="7686" width="15" style="501" customWidth="1"/>
    <col min="7687" max="7687" width="16.26953125" style="501" customWidth="1"/>
    <col min="7688" max="7688" width="16.54296875" style="501" customWidth="1"/>
    <col min="7689" max="7689" width="2.453125" style="501" bestFit="1" customWidth="1"/>
    <col min="7690" max="7936" width="12.453125" style="501"/>
    <col min="7937" max="7937" width="104.54296875" style="501" customWidth="1"/>
    <col min="7938" max="7938" width="12.453125" style="501"/>
    <col min="7939" max="7939" width="13.81640625" style="501" customWidth="1"/>
    <col min="7940" max="7940" width="17" style="501" customWidth="1"/>
    <col min="7941" max="7941" width="12.453125" style="501"/>
    <col min="7942" max="7942" width="15" style="501" customWidth="1"/>
    <col min="7943" max="7943" width="16.26953125" style="501" customWidth="1"/>
    <col min="7944" max="7944" width="16.54296875" style="501" customWidth="1"/>
    <col min="7945" max="7945" width="2.453125" style="501" bestFit="1" customWidth="1"/>
    <col min="7946" max="8192" width="12.453125" style="501"/>
    <col min="8193" max="8193" width="104.54296875" style="501" customWidth="1"/>
    <col min="8194" max="8194" width="12.453125" style="501"/>
    <col min="8195" max="8195" width="13.81640625" style="501" customWidth="1"/>
    <col min="8196" max="8196" width="17" style="501" customWidth="1"/>
    <col min="8197" max="8197" width="12.453125" style="501"/>
    <col min="8198" max="8198" width="15" style="501" customWidth="1"/>
    <col min="8199" max="8199" width="16.26953125" style="501" customWidth="1"/>
    <col min="8200" max="8200" width="16.54296875" style="501" customWidth="1"/>
    <col min="8201" max="8201" width="2.453125" style="501" bestFit="1" customWidth="1"/>
    <col min="8202" max="8448" width="12.453125" style="501"/>
    <col min="8449" max="8449" width="104.54296875" style="501" customWidth="1"/>
    <col min="8450" max="8450" width="12.453125" style="501"/>
    <col min="8451" max="8451" width="13.81640625" style="501" customWidth="1"/>
    <col min="8452" max="8452" width="17" style="501" customWidth="1"/>
    <col min="8453" max="8453" width="12.453125" style="501"/>
    <col min="8454" max="8454" width="15" style="501" customWidth="1"/>
    <col min="8455" max="8455" width="16.26953125" style="501" customWidth="1"/>
    <col min="8456" max="8456" width="16.54296875" style="501" customWidth="1"/>
    <col min="8457" max="8457" width="2.453125" style="501" bestFit="1" customWidth="1"/>
    <col min="8458" max="8704" width="12.453125" style="501"/>
    <col min="8705" max="8705" width="104.54296875" style="501" customWidth="1"/>
    <col min="8706" max="8706" width="12.453125" style="501"/>
    <col min="8707" max="8707" width="13.81640625" style="501" customWidth="1"/>
    <col min="8708" max="8708" width="17" style="501" customWidth="1"/>
    <col min="8709" max="8709" width="12.453125" style="501"/>
    <col min="8710" max="8710" width="15" style="501" customWidth="1"/>
    <col min="8711" max="8711" width="16.26953125" style="501" customWidth="1"/>
    <col min="8712" max="8712" width="16.54296875" style="501" customWidth="1"/>
    <col min="8713" max="8713" width="2.453125" style="501" bestFit="1" customWidth="1"/>
    <col min="8714" max="8960" width="12.453125" style="501"/>
    <col min="8961" max="8961" width="104.54296875" style="501" customWidth="1"/>
    <col min="8962" max="8962" width="12.453125" style="501"/>
    <col min="8963" max="8963" width="13.81640625" style="501" customWidth="1"/>
    <col min="8964" max="8964" width="17" style="501" customWidth="1"/>
    <col min="8965" max="8965" width="12.453125" style="501"/>
    <col min="8966" max="8966" width="15" style="501" customWidth="1"/>
    <col min="8967" max="8967" width="16.26953125" style="501" customWidth="1"/>
    <col min="8968" max="8968" width="16.54296875" style="501" customWidth="1"/>
    <col min="8969" max="8969" width="2.453125" style="501" bestFit="1" customWidth="1"/>
    <col min="8970" max="9216" width="12.453125" style="501"/>
    <col min="9217" max="9217" width="104.54296875" style="501" customWidth="1"/>
    <col min="9218" max="9218" width="12.453125" style="501"/>
    <col min="9219" max="9219" width="13.81640625" style="501" customWidth="1"/>
    <col min="9220" max="9220" width="17" style="501" customWidth="1"/>
    <col min="9221" max="9221" width="12.453125" style="501"/>
    <col min="9222" max="9222" width="15" style="501" customWidth="1"/>
    <col min="9223" max="9223" width="16.26953125" style="501" customWidth="1"/>
    <col min="9224" max="9224" width="16.54296875" style="501" customWidth="1"/>
    <col min="9225" max="9225" width="2.453125" style="501" bestFit="1" customWidth="1"/>
    <col min="9226" max="9472" width="12.453125" style="501"/>
    <col min="9473" max="9473" width="104.54296875" style="501" customWidth="1"/>
    <col min="9474" max="9474" width="12.453125" style="501"/>
    <col min="9475" max="9475" width="13.81640625" style="501" customWidth="1"/>
    <col min="9476" max="9476" width="17" style="501" customWidth="1"/>
    <col min="9477" max="9477" width="12.453125" style="501"/>
    <col min="9478" max="9478" width="15" style="501" customWidth="1"/>
    <col min="9479" max="9479" width="16.26953125" style="501" customWidth="1"/>
    <col min="9480" max="9480" width="16.54296875" style="501" customWidth="1"/>
    <col min="9481" max="9481" width="2.453125" style="501" bestFit="1" customWidth="1"/>
    <col min="9482" max="9728" width="12.453125" style="501"/>
    <col min="9729" max="9729" width="104.54296875" style="501" customWidth="1"/>
    <col min="9730" max="9730" width="12.453125" style="501"/>
    <col min="9731" max="9731" width="13.81640625" style="501" customWidth="1"/>
    <col min="9732" max="9732" width="17" style="501" customWidth="1"/>
    <col min="9733" max="9733" width="12.453125" style="501"/>
    <col min="9734" max="9734" width="15" style="501" customWidth="1"/>
    <col min="9735" max="9735" width="16.26953125" style="501" customWidth="1"/>
    <col min="9736" max="9736" width="16.54296875" style="501" customWidth="1"/>
    <col min="9737" max="9737" width="2.453125" style="501" bestFit="1" customWidth="1"/>
    <col min="9738" max="9984" width="12.453125" style="501"/>
    <col min="9985" max="9985" width="104.54296875" style="501" customWidth="1"/>
    <col min="9986" max="9986" width="12.453125" style="501"/>
    <col min="9987" max="9987" width="13.81640625" style="501" customWidth="1"/>
    <col min="9988" max="9988" width="17" style="501" customWidth="1"/>
    <col min="9989" max="9989" width="12.453125" style="501"/>
    <col min="9990" max="9990" width="15" style="501" customWidth="1"/>
    <col min="9991" max="9991" width="16.26953125" style="501" customWidth="1"/>
    <col min="9992" max="9992" width="16.54296875" style="501" customWidth="1"/>
    <col min="9993" max="9993" width="2.453125" style="501" bestFit="1" customWidth="1"/>
    <col min="9994" max="10240" width="12.453125" style="501"/>
    <col min="10241" max="10241" width="104.54296875" style="501" customWidth="1"/>
    <col min="10242" max="10242" width="12.453125" style="501"/>
    <col min="10243" max="10243" width="13.81640625" style="501" customWidth="1"/>
    <col min="10244" max="10244" width="17" style="501" customWidth="1"/>
    <col min="10245" max="10245" width="12.453125" style="501"/>
    <col min="10246" max="10246" width="15" style="501" customWidth="1"/>
    <col min="10247" max="10247" width="16.26953125" style="501" customWidth="1"/>
    <col min="10248" max="10248" width="16.54296875" style="501" customWidth="1"/>
    <col min="10249" max="10249" width="2.453125" style="501" bestFit="1" customWidth="1"/>
    <col min="10250" max="10496" width="12.453125" style="501"/>
    <col min="10497" max="10497" width="104.54296875" style="501" customWidth="1"/>
    <col min="10498" max="10498" width="12.453125" style="501"/>
    <col min="10499" max="10499" width="13.81640625" style="501" customWidth="1"/>
    <col min="10500" max="10500" width="17" style="501" customWidth="1"/>
    <col min="10501" max="10501" width="12.453125" style="501"/>
    <col min="10502" max="10502" width="15" style="501" customWidth="1"/>
    <col min="10503" max="10503" width="16.26953125" style="501" customWidth="1"/>
    <col min="10504" max="10504" width="16.54296875" style="501" customWidth="1"/>
    <col min="10505" max="10505" width="2.453125" style="501" bestFit="1" customWidth="1"/>
    <col min="10506" max="10752" width="12.453125" style="501"/>
    <col min="10753" max="10753" width="104.54296875" style="501" customWidth="1"/>
    <col min="10754" max="10754" width="12.453125" style="501"/>
    <col min="10755" max="10755" width="13.81640625" style="501" customWidth="1"/>
    <col min="10756" max="10756" width="17" style="501" customWidth="1"/>
    <col min="10757" max="10757" width="12.453125" style="501"/>
    <col min="10758" max="10758" width="15" style="501" customWidth="1"/>
    <col min="10759" max="10759" width="16.26953125" style="501" customWidth="1"/>
    <col min="10760" max="10760" width="16.54296875" style="501" customWidth="1"/>
    <col min="10761" max="10761" width="2.453125" style="501" bestFit="1" customWidth="1"/>
    <col min="10762" max="11008" width="12.453125" style="501"/>
    <col min="11009" max="11009" width="104.54296875" style="501" customWidth="1"/>
    <col min="11010" max="11010" width="12.453125" style="501"/>
    <col min="11011" max="11011" width="13.81640625" style="501" customWidth="1"/>
    <col min="11012" max="11012" width="17" style="501" customWidth="1"/>
    <col min="11013" max="11013" width="12.453125" style="501"/>
    <col min="11014" max="11014" width="15" style="501" customWidth="1"/>
    <col min="11015" max="11015" width="16.26953125" style="501" customWidth="1"/>
    <col min="11016" max="11016" width="16.54296875" style="501" customWidth="1"/>
    <col min="11017" max="11017" width="2.453125" style="501" bestFit="1" customWidth="1"/>
    <col min="11018" max="11264" width="12.453125" style="501"/>
    <col min="11265" max="11265" width="104.54296875" style="501" customWidth="1"/>
    <col min="11266" max="11266" width="12.453125" style="501"/>
    <col min="11267" max="11267" width="13.81640625" style="501" customWidth="1"/>
    <col min="11268" max="11268" width="17" style="501" customWidth="1"/>
    <col min="11269" max="11269" width="12.453125" style="501"/>
    <col min="11270" max="11270" width="15" style="501" customWidth="1"/>
    <col min="11271" max="11271" width="16.26953125" style="501" customWidth="1"/>
    <col min="11272" max="11272" width="16.54296875" style="501" customWidth="1"/>
    <col min="11273" max="11273" width="2.453125" style="501" bestFit="1" customWidth="1"/>
    <col min="11274" max="11520" width="12.453125" style="501"/>
    <col min="11521" max="11521" width="104.54296875" style="501" customWidth="1"/>
    <col min="11522" max="11522" width="12.453125" style="501"/>
    <col min="11523" max="11523" width="13.81640625" style="501" customWidth="1"/>
    <col min="11524" max="11524" width="17" style="501" customWidth="1"/>
    <col min="11525" max="11525" width="12.453125" style="501"/>
    <col min="11526" max="11526" width="15" style="501" customWidth="1"/>
    <col min="11527" max="11527" width="16.26953125" style="501" customWidth="1"/>
    <col min="11528" max="11528" width="16.54296875" style="501" customWidth="1"/>
    <col min="11529" max="11529" width="2.453125" style="501" bestFit="1" customWidth="1"/>
    <col min="11530" max="11776" width="12.453125" style="501"/>
    <col min="11777" max="11777" width="104.54296875" style="501" customWidth="1"/>
    <col min="11778" max="11778" width="12.453125" style="501"/>
    <col min="11779" max="11779" width="13.81640625" style="501" customWidth="1"/>
    <col min="11780" max="11780" width="17" style="501" customWidth="1"/>
    <col min="11781" max="11781" width="12.453125" style="501"/>
    <col min="11782" max="11782" width="15" style="501" customWidth="1"/>
    <col min="11783" max="11783" width="16.26953125" style="501" customWidth="1"/>
    <col min="11784" max="11784" width="16.54296875" style="501" customWidth="1"/>
    <col min="11785" max="11785" width="2.453125" style="501" bestFit="1" customWidth="1"/>
    <col min="11786" max="12032" width="12.453125" style="501"/>
    <col min="12033" max="12033" width="104.54296875" style="501" customWidth="1"/>
    <col min="12034" max="12034" width="12.453125" style="501"/>
    <col min="12035" max="12035" width="13.81640625" style="501" customWidth="1"/>
    <col min="12036" max="12036" width="17" style="501" customWidth="1"/>
    <col min="12037" max="12037" width="12.453125" style="501"/>
    <col min="12038" max="12038" width="15" style="501" customWidth="1"/>
    <col min="12039" max="12039" width="16.26953125" style="501" customWidth="1"/>
    <col min="12040" max="12040" width="16.54296875" style="501" customWidth="1"/>
    <col min="12041" max="12041" width="2.453125" style="501" bestFit="1" customWidth="1"/>
    <col min="12042" max="12288" width="12.453125" style="501"/>
    <col min="12289" max="12289" width="104.54296875" style="501" customWidth="1"/>
    <col min="12290" max="12290" width="12.453125" style="501"/>
    <col min="12291" max="12291" width="13.81640625" style="501" customWidth="1"/>
    <col min="12292" max="12292" width="17" style="501" customWidth="1"/>
    <col min="12293" max="12293" width="12.453125" style="501"/>
    <col min="12294" max="12294" width="15" style="501" customWidth="1"/>
    <col min="12295" max="12295" width="16.26953125" style="501" customWidth="1"/>
    <col min="12296" max="12296" width="16.54296875" style="501" customWidth="1"/>
    <col min="12297" max="12297" width="2.453125" style="501" bestFit="1" customWidth="1"/>
    <col min="12298" max="12544" width="12.453125" style="501"/>
    <col min="12545" max="12545" width="104.54296875" style="501" customWidth="1"/>
    <col min="12546" max="12546" width="12.453125" style="501"/>
    <col min="12547" max="12547" width="13.81640625" style="501" customWidth="1"/>
    <col min="12548" max="12548" width="17" style="501" customWidth="1"/>
    <col min="12549" max="12549" width="12.453125" style="501"/>
    <col min="12550" max="12550" width="15" style="501" customWidth="1"/>
    <col min="12551" max="12551" width="16.26953125" style="501" customWidth="1"/>
    <col min="12552" max="12552" width="16.54296875" style="501" customWidth="1"/>
    <col min="12553" max="12553" width="2.453125" style="501" bestFit="1" customWidth="1"/>
    <col min="12554" max="12800" width="12.453125" style="501"/>
    <col min="12801" max="12801" width="104.54296875" style="501" customWidth="1"/>
    <col min="12802" max="12802" width="12.453125" style="501"/>
    <col min="12803" max="12803" width="13.81640625" style="501" customWidth="1"/>
    <col min="12804" max="12804" width="17" style="501" customWidth="1"/>
    <col min="12805" max="12805" width="12.453125" style="501"/>
    <col min="12806" max="12806" width="15" style="501" customWidth="1"/>
    <col min="12807" max="12807" width="16.26953125" style="501" customWidth="1"/>
    <col min="12808" max="12808" width="16.54296875" style="501" customWidth="1"/>
    <col min="12809" max="12809" width="2.453125" style="501" bestFit="1" customWidth="1"/>
    <col min="12810" max="13056" width="12.453125" style="501"/>
    <col min="13057" max="13057" width="104.54296875" style="501" customWidth="1"/>
    <col min="13058" max="13058" width="12.453125" style="501"/>
    <col min="13059" max="13059" width="13.81640625" style="501" customWidth="1"/>
    <col min="13060" max="13060" width="17" style="501" customWidth="1"/>
    <col min="13061" max="13061" width="12.453125" style="501"/>
    <col min="13062" max="13062" width="15" style="501" customWidth="1"/>
    <col min="13063" max="13063" width="16.26953125" style="501" customWidth="1"/>
    <col min="13064" max="13064" width="16.54296875" style="501" customWidth="1"/>
    <col min="13065" max="13065" width="2.453125" style="501" bestFit="1" customWidth="1"/>
    <col min="13066" max="13312" width="12.453125" style="501"/>
    <col min="13313" max="13313" width="104.54296875" style="501" customWidth="1"/>
    <col min="13314" max="13314" width="12.453125" style="501"/>
    <col min="13315" max="13315" width="13.81640625" style="501" customWidth="1"/>
    <col min="13316" max="13316" width="17" style="501" customWidth="1"/>
    <col min="13317" max="13317" width="12.453125" style="501"/>
    <col min="13318" max="13318" width="15" style="501" customWidth="1"/>
    <col min="13319" max="13319" width="16.26953125" style="501" customWidth="1"/>
    <col min="13320" max="13320" width="16.54296875" style="501" customWidth="1"/>
    <col min="13321" max="13321" width="2.453125" style="501" bestFit="1" customWidth="1"/>
    <col min="13322" max="13568" width="12.453125" style="501"/>
    <col min="13569" max="13569" width="104.54296875" style="501" customWidth="1"/>
    <col min="13570" max="13570" width="12.453125" style="501"/>
    <col min="13571" max="13571" width="13.81640625" style="501" customWidth="1"/>
    <col min="13572" max="13572" width="17" style="501" customWidth="1"/>
    <col min="13573" max="13573" width="12.453125" style="501"/>
    <col min="13574" max="13574" width="15" style="501" customWidth="1"/>
    <col min="13575" max="13575" width="16.26953125" style="501" customWidth="1"/>
    <col min="13576" max="13576" width="16.54296875" style="501" customWidth="1"/>
    <col min="13577" max="13577" width="2.453125" style="501" bestFit="1" customWidth="1"/>
    <col min="13578" max="13824" width="12.453125" style="501"/>
    <col min="13825" max="13825" width="104.54296875" style="501" customWidth="1"/>
    <col min="13826" max="13826" width="12.453125" style="501"/>
    <col min="13827" max="13827" width="13.81640625" style="501" customWidth="1"/>
    <col min="13828" max="13828" width="17" style="501" customWidth="1"/>
    <col min="13829" max="13829" width="12.453125" style="501"/>
    <col min="13830" max="13830" width="15" style="501" customWidth="1"/>
    <col min="13831" max="13831" width="16.26953125" style="501" customWidth="1"/>
    <col min="13832" max="13832" width="16.54296875" style="501" customWidth="1"/>
    <col min="13833" max="13833" width="2.453125" style="501" bestFit="1" customWidth="1"/>
    <col min="13834" max="14080" width="12.453125" style="501"/>
    <col min="14081" max="14081" width="104.54296875" style="501" customWidth="1"/>
    <col min="14082" max="14082" width="12.453125" style="501"/>
    <col min="14083" max="14083" width="13.81640625" style="501" customWidth="1"/>
    <col min="14084" max="14084" width="17" style="501" customWidth="1"/>
    <col min="14085" max="14085" width="12.453125" style="501"/>
    <col min="14086" max="14086" width="15" style="501" customWidth="1"/>
    <col min="14087" max="14087" width="16.26953125" style="501" customWidth="1"/>
    <col min="14088" max="14088" width="16.54296875" style="501" customWidth="1"/>
    <col min="14089" max="14089" width="2.453125" style="501" bestFit="1" customWidth="1"/>
    <col min="14090" max="14336" width="12.453125" style="501"/>
    <col min="14337" max="14337" width="104.54296875" style="501" customWidth="1"/>
    <col min="14338" max="14338" width="12.453125" style="501"/>
    <col min="14339" max="14339" width="13.81640625" style="501" customWidth="1"/>
    <col min="14340" max="14340" width="17" style="501" customWidth="1"/>
    <col min="14341" max="14341" width="12.453125" style="501"/>
    <col min="14342" max="14342" width="15" style="501" customWidth="1"/>
    <col min="14343" max="14343" width="16.26953125" style="501" customWidth="1"/>
    <col min="14344" max="14344" width="16.54296875" style="501" customWidth="1"/>
    <col min="14345" max="14345" width="2.453125" style="501" bestFit="1" customWidth="1"/>
    <col min="14346" max="14592" width="12.453125" style="501"/>
    <col min="14593" max="14593" width="104.54296875" style="501" customWidth="1"/>
    <col min="14594" max="14594" width="12.453125" style="501"/>
    <col min="14595" max="14595" width="13.81640625" style="501" customWidth="1"/>
    <col min="14596" max="14596" width="17" style="501" customWidth="1"/>
    <col min="14597" max="14597" width="12.453125" style="501"/>
    <col min="14598" max="14598" width="15" style="501" customWidth="1"/>
    <col min="14599" max="14599" width="16.26953125" style="501" customWidth="1"/>
    <col min="14600" max="14600" width="16.54296875" style="501" customWidth="1"/>
    <col min="14601" max="14601" width="2.453125" style="501" bestFit="1" customWidth="1"/>
    <col min="14602" max="14848" width="12.453125" style="501"/>
    <col min="14849" max="14849" width="104.54296875" style="501" customWidth="1"/>
    <col min="14850" max="14850" width="12.453125" style="501"/>
    <col min="14851" max="14851" width="13.81640625" style="501" customWidth="1"/>
    <col min="14852" max="14852" width="17" style="501" customWidth="1"/>
    <col min="14853" max="14853" width="12.453125" style="501"/>
    <col min="14854" max="14854" width="15" style="501" customWidth="1"/>
    <col min="14855" max="14855" width="16.26953125" style="501" customWidth="1"/>
    <col min="14856" max="14856" width="16.54296875" style="501" customWidth="1"/>
    <col min="14857" max="14857" width="2.453125" style="501" bestFit="1" customWidth="1"/>
    <col min="14858" max="15104" width="12.453125" style="501"/>
    <col min="15105" max="15105" width="104.54296875" style="501" customWidth="1"/>
    <col min="15106" max="15106" width="12.453125" style="501"/>
    <col min="15107" max="15107" width="13.81640625" style="501" customWidth="1"/>
    <col min="15108" max="15108" width="17" style="501" customWidth="1"/>
    <col min="15109" max="15109" width="12.453125" style="501"/>
    <col min="15110" max="15110" width="15" style="501" customWidth="1"/>
    <col min="15111" max="15111" width="16.26953125" style="501" customWidth="1"/>
    <col min="15112" max="15112" width="16.54296875" style="501" customWidth="1"/>
    <col min="15113" max="15113" width="2.453125" style="501" bestFit="1" customWidth="1"/>
    <col min="15114" max="15360" width="12.453125" style="501"/>
    <col min="15361" max="15361" width="104.54296875" style="501" customWidth="1"/>
    <col min="15362" max="15362" width="12.453125" style="501"/>
    <col min="15363" max="15363" width="13.81640625" style="501" customWidth="1"/>
    <col min="15364" max="15364" width="17" style="501" customWidth="1"/>
    <col min="15365" max="15365" width="12.453125" style="501"/>
    <col min="15366" max="15366" width="15" style="501" customWidth="1"/>
    <col min="15367" max="15367" width="16.26953125" style="501" customWidth="1"/>
    <col min="15368" max="15368" width="16.54296875" style="501" customWidth="1"/>
    <col min="15369" max="15369" width="2.453125" style="501" bestFit="1" customWidth="1"/>
    <col min="15370" max="15616" width="12.453125" style="501"/>
    <col min="15617" max="15617" width="104.54296875" style="501" customWidth="1"/>
    <col min="15618" max="15618" width="12.453125" style="501"/>
    <col min="15619" max="15619" width="13.81640625" style="501" customWidth="1"/>
    <col min="15620" max="15620" width="17" style="501" customWidth="1"/>
    <col min="15621" max="15621" width="12.453125" style="501"/>
    <col min="15622" max="15622" width="15" style="501" customWidth="1"/>
    <col min="15623" max="15623" width="16.26953125" style="501" customWidth="1"/>
    <col min="15624" max="15624" width="16.54296875" style="501" customWidth="1"/>
    <col min="15625" max="15625" width="2.453125" style="501" bestFit="1" customWidth="1"/>
    <col min="15626" max="15872" width="12.453125" style="501"/>
    <col min="15873" max="15873" width="104.54296875" style="501" customWidth="1"/>
    <col min="15874" max="15874" width="12.453125" style="501"/>
    <col min="15875" max="15875" width="13.81640625" style="501" customWidth="1"/>
    <col min="15876" max="15876" width="17" style="501" customWidth="1"/>
    <col min="15877" max="15877" width="12.453125" style="501"/>
    <col min="15878" max="15878" width="15" style="501" customWidth="1"/>
    <col min="15879" max="15879" width="16.26953125" style="501" customWidth="1"/>
    <col min="15880" max="15880" width="16.54296875" style="501" customWidth="1"/>
    <col min="15881" max="15881" width="2.453125" style="501" bestFit="1" customWidth="1"/>
    <col min="15882" max="16128" width="12.453125" style="501"/>
    <col min="16129" max="16129" width="104.54296875" style="501" customWidth="1"/>
    <col min="16130" max="16130" width="12.453125" style="501"/>
    <col min="16131" max="16131" width="13.81640625" style="501" customWidth="1"/>
    <col min="16132" max="16132" width="17" style="501" customWidth="1"/>
    <col min="16133" max="16133" width="12.453125" style="501"/>
    <col min="16134" max="16134" width="15" style="501" customWidth="1"/>
    <col min="16135" max="16135" width="16.26953125" style="501" customWidth="1"/>
    <col min="16136" max="16136" width="16.54296875" style="501" customWidth="1"/>
    <col min="16137" max="16137" width="2.453125" style="501" bestFit="1" customWidth="1"/>
    <col min="16138" max="16384" width="12.453125" style="501"/>
  </cols>
  <sheetData>
    <row r="1" spans="1:9" ht="47.5" customHeight="1" x14ac:dyDescent="0.35">
      <c r="A1" s="527" t="s">
        <v>131</v>
      </c>
      <c r="B1" s="528"/>
      <c r="C1" s="528"/>
      <c r="D1" s="528"/>
      <c r="E1" s="576" t="s">
        <v>546</v>
      </c>
      <c r="F1" s="577"/>
      <c r="G1" s="577"/>
      <c r="H1" s="528"/>
      <c r="I1" s="500"/>
    </row>
    <row r="2" spans="1:9" ht="22" customHeight="1" x14ac:dyDescent="0.35">
      <c r="A2" s="527" t="s">
        <v>470</v>
      </c>
      <c r="B2" s="529" t="s">
        <v>117</v>
      </c>
      <c r="C2" s="529" t="s">
        <v>117</v>
      </c>
      <c r="D2" s="530"/>
      <c r="E2" s="529" t="s">
        <v>117</v>
      </c>
      <c r="F2" s="529"/>
      <c r="G2" s="529" t="s">
        <v>117</v>
      </c>
      <c r="H2" s="529" t="s">
        <v>117</v>
      </c>
      <c r="I2" s="501" t="s">
        <v>235</v>
      </c>
    </row>
    <row r="3" spans="1:9" ht="22" customHeight="1" x14ac:dyDescent="0.35">
      <c r="A3" s="527" t="s">
        <v>471</v>
      </c>
      <c r="B3" s="529"/>
      <c r="C3" s="529"/>
      <c r="D3" s="531"/>
      <c r="E3" s="529" t="s">
        <v>117</v>
      </c>
      <c r="F3" s="529"/>
      <c r="G3" s="529"/>
      <c r="H3" s="529"/>
      <c r="I3" s="500"/>
    </row>
    <row r="4" spans="1:9" ht="22" customHeight="1" x14ac:dyDescent="0.35">
      <c r="A4" s="532"/>
      <c r="B4" s="529"/>
      <c r="C4" s="529"/>
      <c r="D4" s="530"/>
      <c r="E4" s="529"/>
      <c r="F4" s="529"/>
      <c r="G4" s="529"/>
      <c r="H4" s="529"/>
      <c r="I4" s="500"/>
    </row>
    <row r="5" spans="1:9" ht="22" customHeight="1" thickBot="1" x14ac:dyDescent="0.4">
      <c r="A5" s="533"/>
      <c r="B5" s="529" t="s">
        <v>235</v>
      </c>
      <c r="C5" s="529" t="s">
        <v>117</v>
      </c>
      <c r="D5" s="530"/>
      <c r="E5" s="529" t="s">
        <v>235</v>
      </c>
      <c r="F5" s="529"/>
      <c r="G5" s="529" t="s">
        <v>117</v>
      </c>
      <c r="H5" s="529" t="s">
        <v>117</v>
      </c>
      <c r="I5" s="501" t="s">
        <v>235</v>
      </c>
    </row>
    <row r="6" spans="1:9" ht="24" customHeight="1" x14ac:dyDescent="0.35">
      <c r="A6" s="534" t="s">
        <v>117</v>
      </c>
      <c r="B6" s="535" t="s">
        <v>472</v>
      </c>
      <c r="C6" s="536" t="s">
        <v>547</v>
      </c>
      <c r="D6" s="536" t="s">
        <v>135</v>
      </c>
      <c r="E6" s="578" t="s">
        <v>548</v>
      </c>
      <c r="F6" s="579"/>
      <c r="G6" s="536" t="s">
        <v>547</v>
      </c>
      <c r="H6" s="537" t="s">
        <v>136</v>
      </c>
      <c r="I6" s="499"/>
    </row>
    <row r="7" spans="1:9" ht="24" customHeight="1" x14ac:dyDescent="0.35">
      <c r="A7" s="538" t="s">
        <v>235</v>
      </c>
      <c r="B7" s="539" t="s">
        <v>473</v>
      </c>
      <c r="C7" s="540" t="s">
        <v>474</v>
      </c>
      <c r="D7" s="541" t="s">
        <v>447</v>
      </c>
      <c r="E7" s="542" t="s">
        <v>475</v>
      </c>
      <c r="F7" s="542" t="s">
        <v>476</v>
      </c>
      <c r="G7" s="539" t="s">
        <v>474</v>
      </c>
      <c r="H7" s="543" t="s">
        <v>525</v>
      </c>
      <c r="I7" s="499"/>
    </row>
    <row r="8" spans="1:9" ht="24" customHeight="1" x14ac:dyDescent="0.35">
      <c r="A8" s="544" t="s">
        <v>477</v>
      </c>
      <c r="B8" s="545" t="s">
        <v>117</v>
      </c>
      <c r="C8" s="546" t="s">
        <v>235</v>
      </c>
      <c r="D8" s="547" t="s">
        <v>117</v>
      </c>
      <c r="E8" s="546" t="s">
        <v>117</v>
      </c>
      <c r="F8" s="546"/>
      <c r="G8" s="545" t="s">
        <v>117</v>
      </c>
      <c r="H8" s="548" t="s">
        <v>117</v>
      </c>
      <c r="I8" s="502" t="s">
        <v>117</v>
      </c>
    </row>
    <row r="9" spans="1:9" ht="24" customHeight="1" x14ac:dyDescent="0.35">
      <c r="A9" s="549"/>
      <c r="B9" s="550"/>
      <c r="C9" s="546" t="s">
        <v>235</v>
      </c>
      <c r="D9" s="546" t="s">
        <v>235</v>
      </c>
      <c r="E9" s="550"/>
      <c r="F9" s="550"/>
      <c r="G9" s="550"/>
      <c r="H9" s="548" t="s">
        <v>235</v>
      </c>
      <c r="I9" s="502" t="s">
        <v>235</v>
      </c>
    </row>
    <row r="10" spans="1:9" ht="24" customHeight="1" x14ac:dyDescent="0.35">
      <c r="A10" s="551" t="s">
        <v>478</v>
      </c>
      <c r="B10" s="552"/>
      <c r="C10" s="552"/>
      <c r="D10" s="552">
        <v>0</v>
      </c>
      <c r="E10" s="552"/>
      <c r="F10" s="553"/>
      <c r="G10" s="552"/>
      <c r="H10" s="554">
        <v>0</v>
      </c>
      <c r="I10" s="499"/>
    </row>
    <row r="11" spans="1:9" ht="24" customHeight="1" x14ac:dyDescent="0.35">
      <c r="A11" s="551" t="s">
        <v>320</v>
      </c>
      <c r="B11" s="553"/>
      <c r="C11" s="552"/>
      <c r="D11" s="552">
        <v>0</v>
      </c>
      <c r="E11" s="553"/>
      <c r="F11" s="553"/>
      <c r="G11" s="552"/>
      <c r="H11" s="554">
        <v>0</v>
      </c>
      <c r="I11" s="499"/>
    </row>
    <row r="12" spans="1:9" ht="24" customHeight="1" x14ac:dyDescent="0.35">
      <c r="A12" s="551" t="s">
        <v>479</v>
      </c>
      <c r="B12" s="552"/>
      <c r="C12" s="552"/>
      <c r="D12" s="552">
        <v>0</v>
      </c>
      <c r="E12" s="552"/>
      <c r="F12" s="552"/>
      <c r="G12" s="552"/>
      <c r="H12" s="554">
        <v>0</v>
      </c>
      <c r="I12" s="499"/>
    </row>
    <row r="13" spans="1:9" ht="24" customHeight="1" x14ac:dyDescent="0.35">
      <c r="A13" s="551" t="s">
        <v>549</v>
      </c>
      <c r="B13" s="553"/>
      <c r="C13" s="552"/>
      <c r="D13" s="552">
        <f t="shared" ref="D13:D28" si="0">(B13*C13)</f>
        <v>0</v>
      </c>
      <c r="E13" s="553"/>
      <c r="F13" s="553"/>
      <c r="G13" s="552"/>
      <c r="H13" s="554">
        <f>(E13*G13)</f>
        <v>0</v>
      </c>
      <c r="I13" s="499"/>
    </row>
    <row r="14" spans="1:9" ht="24" customHeight="1" x14ac:dyDescent="0.35">
      <c r="A14" s="551" t="s">
        <v>480</v>
      </c>
      <c r="B14" s="553"/>
      <c r="C14" s="552"/>
      <c r="D14" s="552">
        <f t="shared" si="0"/>
        <v>0</v>
      </c>
      <c r="E14" s="553"/>
      <c r="F14" s="553"/>
      <c r="G14" s="552"/>
      <c r="H14" s="554">
        <v>0</v>
      </c>
      <c r="I14" s="499"/>
    </row>
    <row r="15" spans="1:9" ht="24" customHeight="1" x14ac:dyDescent="0.35">
      <c r="A15" s="551" t="s">
        <v>481</v>
      </c>
      <c r="B15" s="553"/>
      <c r="C15" s="552"/>
      <c r="D15" s="552">
        <v>0</v>
      </c>
      <c r="E15" s="553"/>
      <c r="F15" s="553"/>
      <c r="G15" s="552"/>
      <c r="H15" s="554">
        <f>(E15*G15)</f>
        <v>0</v>
      </c>
      <c r="I15" s="499"/>
    </row>
    <row r="16" spans="1:9" ht="24" customHeight="1" x14ac:dyDescent="0.35">
      <c r="A16" s="551" t="s">
        <v>482</v>
      </c>
      <c r="B16" s="553"/>
      <c r="C16" s="552"/>
      <c r="D16" s="552">
        <v>0</v>
      </c>
      <c r="E16" s="553"/>
      <c r="F16" s="553"/>
      <c r="G16" s="552"/>
      <c r="H16" s="554">
        <v>0</v>
      </c>
      <c r="I16" s="499"/>
    </row>
    <row r="17" spans="1:9" ht="24" customHeight="1" x14ac:dyDescent="0.35">
      <c r="A17" s="551" t="s">
        <v>483</v>
      </c>
      <c r="B17" s="553"/>
      <c r="C17" s="552"/>
      <c r="D17" s="552">
        <f t="shared" si="0"/>
        <v>0</v>
      </c>
      <c r="E17" s="553"/>
      <c r="F17" s="553"/>
      <c r="G17" s="552"/>
      <c r="H17" s="554">
        <f>(E17*G17)</f>
        <v>0</v>
      </c>
      <c r="I17" s="499"/>
    </row>
    <row r="18" spans="1:9" ht="24" customHeight="1" x14ac:dyDescent="0.35">
      <c r="A18" s="551" t="s">
        <v>484</v>
      </c>
      <c r="B18" s="552">
        <v>42</v>
      </c>
      <c r="C18" s="552">
        <f>D18/B18</f>
        <v>428.57142857142856</v>
      </c>
      <c r="D18" s="552">
        <v>18000</v>
      </c>
      <c r="E18" s="553">
        <v>41</v>
      </c>
      <c r="F18" s="552">
        <v>1</v>
      </c>
      <c r="G18" s="552">
        <f>H18/(E18+F18)</f>
        <v>428.57142857142856</v>
      </c>
      <c r="H18" s="554">
        <v>18000</v>
      </c>
      <c r="I18" s="499"/>
    </row>
    <row r="19" spans="1:9" ht="24" customHeight="1" x14ac:dyDescent="0.35">
      <c r="A19" s="551" t="s">
        <v>550</v>
      </c>
      <c r="B19" s="553"/>
      <c r="C19" s="552"/>
      <c r="D19" s="552">
        <f t="shared" si="0"/>
        <v>0</v>
      </c>
      <c r="E19" s="553"/>
      <c r="F19" s="553"/>
      <c r="G19" s="552"/>
      <c r="H19" s="554">
        <f>(E19*G19)</f>
        <v>0</v>
      </c>
      <c r="I19" s="499"/>
    </row>
    <row r="20" spans="1:9" ht="24" customHeight="1" x14ac:dyDescent="0.35">
      <c r="A20" s="551" t="s">
        <v>551</v>
      </c>
      <c r="B20" s="553"/>
      <c r="C20" s="552"/>
      <c r="D20" s="552">
        <f t="shared" si="0"/>
        <v>0</v>
      </c>
      <c r="E20" s="553"/>
      <c r="F20" s="553"/>
      <c r="G20" s="552"/>
      <c r="H20" s="554">
        <f>(E20*G20)</f>
        <v>0</v>
      </c>
      <c r="I20" s="499"/>
    </row>
    <row r="21" spans="1:9" ht="24" customHeight="1" x14ac:dyDescent="0.35">
      <c r="A21" s="551" t="s">
        <v>485</v>
      </c>
      <c r="B21" s="553"/>
      <c r="C21" s="552"/>
      <c r="D21" s="552">
        <v>0</v>
      </c>
      <c r="E21" s="553"/>
      <c r="F21" s="553"/>
      <c r="G21" s="552"/>
      <c r="H21" s="554">
        <v>0</v>
      </c>
      <c r="I21" s="499"/>
    </row>
    <row r="22" spans="1:9" ht="24" customHeight="1" x14ac:dyDescent="0.35">
      <c r="A22" s="551" t="s">
        <v>486</v>
      </c>
      <c r="B22" s="553"/>
      <c r="C22" s="552"/>
      <c r="D22" s="552">
        <f t="shared" si="0"/>
        <v>0</v>
      </c>
      <c r="E22" s="553"/>
      <c r="F22" s="553"/>
      <c r="G22" s="552"/>
      <c r="H22" s="554">
        <f t="shared" ref="H22:H29" si="1">(E22*G22)</f>
        <v>0</v>
      </c>
      <c r="I22" s="499"/>
    </row>
    <row r="23" spans="1:9" ht="24" customHeight="1" x14ac:dyDescent="0.35">
      <c r="A23" s="551" t="s">
        <v>487</v>
      </c>
      <c r="B23" s="553"/>
      <c r="C23" s="552"/>
      <c r="D23" s="552">
        <f t="shared" si="0"/>
        <v>0</v>
      </c>
      <c r="E23" s="553"/>
      <c r="F23" s="553"/>
      <c r="G23" s="552"/>
      <c r="H23" s="554">
        <f t="shared" si="1"/>
        <v>0</v>
      </c>
      <c r="I23" s="499"/>
    </row>
    <row r="24" spans="1:9" ht="24" customHeight="1" x14ac:dyDescent="0.35">
      <c r="A24" s="575" t="s">
        <v>488</v>
      </c>
      <c r="B24" s="555"/>
      <c r="C24" s="552"/>
      <c r="D24" s="552">
        <f t="shared" si="0"/>
        <v>0</v>
      </c>
      <c r="E24" s="553"/>
      <c r="F24" s="553"/>
      <c r="G24" s="552"/>
      <c r="H24" s="554">
        <f t="shared" si="1"/>
        <v>0</v>
      </c>
      <c r="I24" s="499"/>
    </row>
    <row r="25" spans="1:9" ht="24" customHeight="1" x14ac:dyDescent="0.35">
      <c r="A25" s="556" t="s">
        <v>489</v>
      </c>
      <c r="B25" s="553"/>
      <c r="C25" s="552"/>
      <c r="D25" s="552">
        <f t="shared" si="0"/>
        <v>0</v>
      </c>
      <c r="E25" s="553"/>
      <c r="F25" s="553"/>
      <c r="G25" s="552"/>
      <c r="H25" s="554">
        <f t="shared" si="1"/>
        <v>0</v>
      </c>
      <c r="I25" s="499"/>
    </row>
    <row r="26" spans="1:9" ht="24" customHeight="1" x14ac:dyDescent="0.35">
      <c r="A26" s="551" t="s">
        <v>552</v>
      </c>
      <c r="B26" s="553"/>
      <c r="C26" s="552"/>
      <c r="D26" s="552">
        <f t="shared" si="0"/>
        <v>0</v>
      </c>
      <c r="E26" s="553"/>
      <c r="F26" s="553"/>
      <c r="G26" s="552"/>
      <c r="H26" s="554">
        <f t="shared" si="1"/>
        <v>0</v>
      </c>
      <c r="I26" s="499"/>
    </row>
    <row r="27" spans="1:9" ht="24" customHeight="1" x14ac:dyDescent="0.35">
      <c r="A27" s="551" t="s">
        <v>490</v>
      </c>
      <c r="B27" s="553"/>
      <c r="C27" s="552"/>
      <c r="D27" s="552">
        <f t="shared" si="0"/>
        <v>0</v>
      </c>
      <c r="E27" s="553"/>
      <c r="F27" s="553"/>
      <c r="G27" s="552"/>
      <c r="H27" s="554">
        <f t="shared" si="1"/>
        <v>0</v>
      </c>
      <c r="I27" s="499"/>
    </row>
    <row r="28" spans="1:9" ht="24" customHeight="1" x14ac:dyDescent="0.35">
      <c r="A28" s="551" t="s">
        <v>491</v>
      </c>
      <c r="B28" s="553"/>
      <c r="C28" s="552"/>
      <c r="D28" s="552">
        <f t="shared" si="0"/>
        <v>0</v>
      </c>
      <c r="E28" s="553"/>
      <c r="F28" s="553"/>
      <c r="G28" s="552"/>
      <c r="H28" s="554">
        <f t="shared" si="1"/>
        <v>0</v>
      </c>
      <c r="I28" s="499"/>
    </row>
    <row r="29" spans="1:9" ht="24" customHeight="1" x14ac:dyDescent="0.35">
      <c r="A29" s="551" t="s">
        <v>492</v>
      </c>
      <c r="B29" s="553"/>
      <c r="C29" s="552"/>
      <c r="D29" s="552">
        <f>(B29*C29)</f>
        <v>0</v>
      </c>
      <c r="E29" s="553"/>
      <c r="F29" s="553"/>
      <c r="G29" s="552"/>
      <c r="H29" s="554">
        <f t="shared" si="1"/>
        <v>0</v>
      </c>
      <c r="I29" s="499"/>
    </row>
    <row r="30" spans="1:9" ht="24" customHeight="1" x14ac:dyDescent="0.35">
      <c r="A30" s="551" t="s">
        <v>493</v>
      </c>
      <c r="B30" s="553">
        <f>SUM(B31:B44)</f>
        <v>1314</v>
      </c>
      <c r="C30" s="552"/>
      <c r="D30" s="552">
        <f>SUM(D31:D44)</f>
        <v>638648</v>
      </c>
      <c r="E30" s="553">
        <f>SUM(E31:E44)</f>
        <v>1688</v>
      </c>
      <c r="F30" s="553">
        <f>SUM(F31:F44)</f>
        <v>148</v>
      </c>
      <c r="G30" s="552"/>
      <c r="H30" s="554">
        <f>SUM(H31:H44)</f>
        <v>5719765</v>
      </c>
      <c r="I30" s="499"/>
    </row>
    <row r="31" spans="1:9" ht="24" customHeight="1" x14ac:dyDescent="0.35">
      <c r="A31" s="551" t="s">
        <v>553</v>
      </c>
      <c r="B31" s="552">
        <v>12</v>
      </c>
      <c r="C31" s="552">
        <f t="shared" ref="C31:C37" si="2">D31/B31</f>
        <v>1500</v>
      </c>
      <c r="D31" s="552">
        <v>18000</v>
      </c>
      <c r="E31" s="553">
        <v>12</v>
      </c>
      <c r="F31" s="552"/>
      <c r="G31" s="552">
        <f t="shared" ref="G31:G38" si="3">H31/(E31+F31)</f>
        <v>1500</v>
      </c>
      <c r="H31" s="554">
        <v>18000</v>
      </c>
      <c r="I31" s="499"/>
    </row>
    <row r="32" spans="1:9" ht="24" customHeight="1" x14ac:dyDescent="0.35">
      <c r="A32" s="551" t="s">
        <v>554</v>
      </c>
      <c r="B32" s="552">
        <v>30</v>
      </c>
      <c r="C32" s="552">
        <f t="shared" si="2"/>
        <v>166.66666666666666</v>
      </c>
      <c r="D32" s="552">
        <v>5000</v>
      </c>
      <c r="E32" s="553">
        <v>29</v>
      </c>
      <c r="F32" s="552">
        <v>1</v>
      </c>
      <c r="G32" s="552">
        <f t="shared" si="3"/>
        <v>166.66666666666666</v>
      </c>
      <c r="H32" s="554">
        <v>5000</v>
      </c>
      <c r="I32" s="499"/>
    </row>
    <row r="33" spans="1:9" ht="24" customHeight="1" x14ac:dyDescent="0.35">
      <c r="A33" s="557" t="s">
        <v>555</v>
      </c>
      <c r="B33" s="552">
        <v>65</v>
      </c>
      <c r="C33" s="552">
        <f t="shared" si="2"/>
        <v>869.56923076923078</v>
      </c>
      <c r="D33" s="552">
        <v>56522</v>
      </c>
      <c r="E33" s="553">
        <v>71</v>
      </c>
      <c r="F33" s="553">
        <v>1</v>
      </c>
      <c r="G33" s="552">
        <f t="shared" si="3"/>
        <v>872.91666666666663</v>
      </c>
      <c r="H33" s="554">
        <v>62850</v>
      </c>
      <c r="I33" s="499"/>
    </row>
    <row r="34" spans="1:9" ht="24" customHeight="1" x14ac:dyDescent="0.35">
      <c r="A34" s="557" t="s">
        <v>556</v>
      </c>
      <c r="B34" s="553">
        <v>9</v>
      </c>
      <c r="C34" s="552">
        <f t="shared" si="2"/>
        <v>610.22222222222217</v>
      </c>
      <c r="D34" s="552">
        <v>5492</v>
      </c>
      <c r="E34" s="553">
        <v>5</v>
      </c>
      <c r="F34" s="553">
        <v>3</v>
      </c>
      <c r="G34" s="552">
        <f t="shared" si="3"/>
        <v>642.75</v>
      </c>
      <c r="H34" s="554">
        <v>5142</v>
      </c>
      <c r="I34" s="499"/>
    </row>
    <row r="35" spans="1:9" ht="24" customHeight="1" x14ac:dyDescent="0.35">
      <c r="A35" s="557" t="s">
        <v>557</v>
      </c>
      <c r="B35" s="553">
        <v>6</v>
      </c>
      <c r="C35" s="552">
        <f t="shared" si="2"/>
        <v>674.5</v>
      </c>
      <c r="D35" s="552">
        <v>4047</v>
      </c>
      <c r="E35" s="553">
        <v>5</v>
      </c>
      <c r="F35" s="553"/>
      <c r="G35" s="552">
        <f t="shared" si="3"/>
        <v>809.4</v>
      </c>
      <c r="H35" s="554">
        <v>4047</v>
      </c>
      <c r="I35" s="499"/>
    </row>
    <row r="36" spans="1:9" ht="24" customHeight="1" x14ac:dyDescent="0.35">
      <c r="A36" s="557" t="s">
        <v>558</v>
      </c>
      <c r="B36" s="553">
        <v>197</v>
      </c>
      <c r="C36" s="552">
        <f t="shared" si="2"/>
        <v>1215.736040609137</v>
      </c>
      <c r="D36" s="552">
        <v>239500</v>
      </c>
      <c r="E36" s="553">
        <v>187</v>
      </c>
      <c r="F36" s="553">
        <v>10</v>
      </c>
      <c r="G36" s="552">
        <f t="shared" si="3"/>
        <v>1214.8781725888325</v>
      </c>
      <c r="H36" s="554">
        <v>239331</v>
      </c>
      <c r="I36" s="499"/>
    </row>
    <row r="37" spans="1:9" ht="24" customHeight="1" x14ac:dyDescent="0.35">
      <c r="A37" s="557" t="s">
        <v>559</v>
      </c>
      <c r="B37" s="553">
        <v>1</v>
      </c>
      <c r="C37" s="552">
        <f t="shared" si="2"/>
        <v>500</v>
      </c>
      <c r="D37" s="552">
        <v>500</v>
      </c>
      <c r="E37" s="553">
        <v>2</v>
      </c>
      <c r="F37" s="553"/>
      <c r="G37" s="552">
        <f t="shared" si="3"/>
        <v>500</v>
      </c>
      <c r="H37" s="554">
        <v>1000</v>
      </c>
      <c r="I37" s="499"/>
    </row>
    <row r="38" spans="1:9" ht="24" customHeight="1" x14ac:dyDescent="0.35">
      <c r="A38" s="557" t="s">
        <v>560</v>
      </c>
      <c r="B38" s="553">
        <v>76</v>
      </c>
      <c r="C38" s="552">
        <f>D38/B38</f>
        <v>911</v>
      </c>
      <c r="D38" s="552">
        <v>69236</v>
      </c>
      <c r="E38" s="553"/>
      <c r="F38" s="553">
        <v>76</v>
      </c>
      <c r="G38" s="552">
        <f t="shared" si="3"/>
        <v>914.47368421052636</v>
      </c>
      <c r="H38" s="554">
        <v>69500</v>
      </c>
      <c r="I38" s="499"/>
    </row>
    <row r="39" spans="1:9" ht="24" customHeight="1" x14ac:dyDescent="0.35">
      <c r="A39" s="557" t="s">
        <v>561</v>
      </c>
      <c r="B39" s="553">
        <v>6</v>
      </c>
      <c r="C39" s="552">
        <f>D39/B39</f>
        <v>916.66666666666663</v>
      </c>
      <c r="D39" s="552">
        <v>5500</v>
      </c>
      <c r="E39" s="553">
        <v>3</v>
      </c>
      <c r="F39" s="553"/>
      <c r="G39" s="552">
        <f>H39/(E39+F39)</f>
        <v>1000</v>
      </c>
      <c r="H39" s="554">
        <v>3000</v>
      </c>
      <c r="I39" s="499"/>
    </row>
    <row r="40" spans="1:9" ht="24" customHeight="1" x14ac:dyDescent="0.35">
      <c r="A40" s="557" t="s">
        <v>562</v>
      </c>
      <c r="B40" s="553">
        <v>6</v>
      </c>
      <c r="C40" s="552">
        <f>D40/B40</f>
        <v>3612.1666666666665</v>
      </c>
      <c r="D40" s="552">
        <v>21673</v>
      </c>
      <c r="E40" s="553">
        <v>8</v>
      </c>
      <c r="F40" s="553"/>
      <c r="G40" s="552">
        <f>H40/(E40+F40)</f>
        <v>3750</v>
      </c>
      <c r="H40" s="554">
        <v>30000</v>
      </c>
      <c r="I40" s="499"/>
    </row>
    <row r="41" spans="1:9" ht="24" customHeight="1" x14ac:dyDescent="0.35">
      <c r="A41" s="557" t="s">
        <v>563</v>
      </c>
      <c r="B41" s="553">
        <v>902</v>
      </c>
      <c r="C41" s="552">
        <f>D41/B41</f>
        <v>199.77827050997783</v>
      </c>
      <c r="D41" s="552">
        <v>180200</v>
      </c>
      <c r="E41" s="553"/>
      <c r="F41" s="553"/>
      <c r="G41" s="552"/>
      <c r="H41" s="554">
        <v>0</v>
      </c>
      <c r="I41" s="499"/>
    </row>
    <row r="42" spans="1:9" ht="24" customHeight="1" x14ac:dyDescent="0.35">
      <c r="A42" s="557" t="s">
        <v>564</v>
      </c>
      <c r="B42" s="553">
        <v>4</v>
      </c>
      <c r="C42" s="552">
        <f>D42/B42</f>
        <v>8244.5</v>
      </c>
      <c r="D42" s="552">
        <v>32978</v>
      </c>
      <c r="E42" s="553">
        <v>6</v>
      </c>
      <c r="F42" s="553"/>
      <c r="G42" s="552">
        <f>H42/(E42+F42)</f>
        <v>8750</v>
      </c>
      <c r="H42" s="554">
        <v>52500</v>
      </c>
      <c r="I42" s="499"/>
    </row>
    <row r="43" spans="1:9" ht="24" customHeight="1" x14ac:dyDescent="0.35">
      <c r="A43" s="557" t="s">
        <v>565</v>
      </c>
      <c r="B43" s="553"/>
      <c r="C43" s="552"/>
      <c r="D43" s="552">
        <v>0</v>
      </c>
      <c r="E43" s="553">
        <f>32-8</f>
        <v>24</v>
      </c>
      <c r="F43" s="553">
        <v>8</v>
      </c>
      <c r="G43" s="552">
        <f>H43/(E43+F43)</f>
        <v>453.75</v>
      </c>
      <c r="H43" s="554">
        <v>14520</v>
      </c>
      <c r="I43" s="499"/>
    </row>
    <row r="44" spans="1:9" ht="24" customHeight="1" x14ac:dyDescent="0.35">
      <c r="A44" s="557" t="s">
        <v>566</v>
      </c>
      <c r="B44" s="553"/>
      <c r="C44" s="552"/>
      <c r="D44" s="552">
        <v>0</v>
      </c>
      <c r="E44" s="553">
        <v>1336</v>
      </c>
      <c r="F44" s="553">
        <v>49</v>
      </c>
      <c r="G44" s="552">
        <f>H44/(E44+F44)</f>
        <v>3765.2527075812272</v>
      </c>
      <c r="H44" s="554">
        <v>5214875</v>
      </c>
      <c r="I44" s="499"/>
    </row>
    <row r="45" spans="1:9" ht="24" customHeight="1" thickBot="1" x14ac:dyDescent="0.4">
      <c r="A45" s="558" t="s">
        <v>494</v>
      </c>
      <c r="B45" s="559">
        <f>SUM(B10:B30)</f>
        <v>1356</v>
      </c>
      <c r="C45" s="559">
        <f>D45/B45</f>
        <v>484.25368731563424</v>
      </c>
      <c r="D45" s="559">
        <f>SUM(D10:D30)</f>
        <v>656648</v>
      </c>
      <c r="E45" s="559">
        <f>SUM(E10:E30)</f>
        <v>1729</v>
      </c>
      <c r="F45" s="559">
        <f>SUM(F10:F30)</f>
        <v>149</v>
      </c>
      <c r="G45" s="559">
        <f>H45/(E45+F45)</f>
        <v>3055.2529286474974</v>
      </c>
      <c r="H45" s="560">
        <f>SUM(H10:H30)</f>
        <v>5737765</v>
      </c>
      <c r="I45" s="499"/>
    </row>
    <row r="46" spans="1:9" ht="22" customHeight="1" x14ac:dyDescent="0.35">
      <c r="A46" s="527"/>
      <c r="B46" s="529"/>
      <c r="C46" s="529"/>
      <c r="D46" s="529"/>
      <c r="E46" s="529"/>
      <c r="F46" s="529"/>
      <c r="G46" s="529"/>
      <c r="H46" s="529"/>
      <c r="I46" s="499"/>
    </row>
    <row r="47" spans="1:9" ht="22" customHeight="1" x14ac:dyDescent="0.35">
      <c r="A47" s="527"/>
      <c r="B47" s="529"/>
      <c r="C47" s="529"/>
      <c r="D47" s="529"/>
      <c r="E47" s="529"/>
      <c r="F47" s="529"/>
      <c r="G47" s="529"/>
      <c r="H47" s="529"/>
      <c r="I47" s="499"/>
    </row>
    <row r="48" spans="1:9" ht="22" customHeight="1" x14ac:dyDescent="0.35">
      <c r="A48" s="527"/>
      <c r="B48" s="529"/>
      <c r="C48" s="529"/>
      <c r="D48" s="529"/>
      <c r="E48" s="529"/>
      <c r="F48" s="529"/>
      <c r="G48" s="529"/>
      <c r="H48" s="529"/>
      <c r="I48" s="499"/>
    </row>
    <row r="49" spans="1:10" ht="22" customHeight="1" x14ac:dyDescent="0.35">
      <c r="A49" s="527" t="s">
        <v>131</v>
      </c>
      <c r="B49" s="528"/>
      <c r="C49" s="528"/>
      <c r="D49" s="528"/>
      <c r="E49" s="576" t="s">
        <v>546</v>
      </c>
      <c r="F49" s="577"/>
      <c r="G49" s="528"/>
      <c r="H49" s="528"/>
      <c r="I49" s="499"/>
    </row>
    <row r="50" spans="1:10" ht="22" customHeight="1" x14ac:dyDescent="0.35">
      <c r="A50" s="527" t="s">
        <v>470</v>
      </c>
      <c r="B50" s="529" t="s">
        <v>117</v>
      </c>
      <c r="C50" s="529" t="s">
        <v>117</v>
      </c>
      <c r="D50" s="529" t="s">
        <v>117</v>
      </c>
      <c r="E50" s="529" t="s">
        <v>117</v>
      </c>
      <c r="F50" s="529"/>
      <c r="G50" s="529" t="s">
        <v>117</v>
      </c>
      <c r="H50" s="529" t="s">
        <v>117</v>
      </c>
      <c r="I50" s="499"/>
    </row>
    <row r="51" spans="1:10" ht="22" customHeight="1" x14ac:dyDescent="0.35">
      <c r="A51" s="527" t="s">
        <v>471</v>
      </c>
      <c r="B51" s="529"/>
      <c r="C51" s="529"/>
      <c r="D51" s="529"/>
      <c r="E51" s="529" t="s">
        <v>117</v>
      </c>
      <c r="F51" s="529"/>
      <c r="G51" s="529"/>
      <c r="H51" s="529"/>
      <c r="I51" s="499"/>
    </row>
    <row r="52" spans="1:10" ht="22" customHeight="1" x14ac:dyDescent="0.35">
      <c r="A52" s="532"/>
      <c r="B52" s="529"/>
      <c r="C52" s="529"/>
      <c r="D52" s="529"/>
      <c r="E52" s="529"/>
      <c r="F52" s="529"/>
      <c r="G52" s="529"/>
      <c r="H52" s="529"/>
      <c r="I52" s="499"/>
    </row>
    <row r="53" spans="1:10" ht="22" customHeight="1" x14ac:dyDescent="0.35">
      <c r="A53" s="533"/>
      <c r="B53" s="529" t="s">
        <v>235</v>
      </c>
      <c r="C53" s="529" t="s">
        <v>117</v>
      </c>
      <c r="D53" s="529" t="s">
        <v>117</v>
      </c>
      <c r="E53" s="529" t="s">
        <v>235</v>
      </c>
      <c r="F53" s="529"/>
      <c r="G53" s="529" t="s">
        <v>117</v>
      </c>
      <c r="H53" s="529" t="s">
        <v>117</v>
      </c>
      <c r="I53" s="499"/>
    </row>
    <row r="54" spans="1:10" ht="22" customHeight="1" x14ac:dyDescent="0.35">
      <c r="A54" s="561" t="s">
        <v>117</v>
      </c>
      <c r="B54" s="562" t="s">
        <v>472</v>
      </c>
      <c r="C54" s="542" t="s">
        <v>547</v>
      </c>
      <c r="D54" s="542" t="s">
        <v>135</v>
      </c>
      <c r="E54" s="580" t="s">
        <v>548</v>
      </c>
      <c r="F54" s="581"/>
      <c r="G54" s="542" t="s">
        <v>547</v>
      </c>
      <c r="H54" s="542" t="s">
        <v>136</v>
      </c>
      <c r="I54" s="499"/>
    </row>
    <row r="55" spans="1:10" ht="22" customHeight="1" x14ac:dyDescent="0.35">
      <c r="A55" s="563" t="s">
        <v>235</v>
      </c>
      <c r="B55" s="539" t="s">
        <v>473</v>
      </c>
      <c r="C55" s="540" t="s">
        <v>474</v>
      </c>
      <c r="D55" s="541" t="s">
        <v>447</v>
      </c>
      <c r="E55" s="542" t="s">
        <v>475</v>
      </c>
      <c r="F55" s="542" t="s">
        <v>476</v>
      </c>
      <c r="G55" s="539" t="s">
        <v>474</v>
      </c>
      <c r="H55" s="540" t="s">
        <v>525</v>
      </c>
      <c r="I55" s="499"/>
    </row>
    <row r="56" spans="1:10" ht="22" customHeight="1" x14ac:dyDescent="0.35">
      <c r="A56" s="564" t="s">
        <v>495</v>
      </c>
      <c r="B56" s="545" t="s">
        <v>117</v>
      </c>
      <c r="C56" s="546" t="s">
        <v>235</v>
      </c>
      <c r="D56" s="547" t="s">
        <v>117</v>
      </c>
      <c r="E56" s="546" t="s">
        <v>117</v>
      </c>
      <c r="F56" s="546"/>
      <c r="G56" s="545" t="s">
        <v>117</v>
      </c>
      <c r="H56" s="546" t="s">
        <v>117</v>
      </c>
      <c r="I56" s="499"/>
    </row>
    <row r="57" spans="1:10" ht="22" customHeight="1" x14ac:dyDescent="0.35">
      <c r="A57" s="565" t="s">
        <v>496</v>
      </c>
      <c r="B57" s="545"/>
      <c r="C57" s="552"/>
      <c r="D57" s="547">
        <v>0</v>
      </c>
      <c r="E57" s="546"/>
      <c r="F57" s="546"/>
      <c r="G57" s="545"/>
      <c r="H57" s="546"/>
      <c r="I57" s="499"/>
    </row>
    <row r="58" spans="1:10" ht="22" customHeight="1" x14ac:dyDescent="0.35">
      <c r="A58" s="566" t="s">
        <v>497</v>
      </c>
      <c r="B58" s="552"/>
      <c r="C58" s="552"/>
      <c r="D58" s="552"/>
      <c r="E58" s="552"/>
      <c r="F58" s="552"/>
      <c r="G58" s="552"/>
      <c r="H58" s="552"/>
      <c r="I58" s="499"/>
    </row>
    <row r="59" spans="1:10" ht="22" customHeight="1" x14ac:dyDescent="0.35">
      <c r="A59" s="567" t="s">
        <v>567</v>
      </c>
      <c r="B59" s="552">
        <v>2</v>
      </c>
      <c r="C59" s="552">
        <f>D59/B59</f>
        <v>5802.5</v>
      </c>
      <c r="D59" s="552">
        <v>11605</v>
      </c>
      <c r="E59" s="553">
        <v>2</v>
      </c>
      <c r="F59" s="553"/>
      <c r="G59" s="552">
        <f>H59/E59</f>
        <v>5802.5</v>
      </c>
      <c r="H59" s="553">
        <v>11605</v>
      </c>
      <c r="I59" s="499"/>
    </row>
    <row r="60" spans="1:10" s="504" customFormat="1" ht="22" customHeight="1" x14ac:dyDescent="0.35">
      <c r="A60" s="568" t="s">
        <v>568</v>
      </c>
      <c r="B60" s="552">
        <v>1</v>
      </c>
      <c r="C60" s="552">
        <f>D60/B60</f>
        <v>4008</v>
      </c>
      <c r="D60" s="552">
        <v>4008</v>
      </c>
      <c r="E60" s="553">
        <v>1</v>
      </c>
      <c r="F60" s="553"/>
      <c r="G60" s="552">
        <f>H60/E60</f>
        <v>4008</v>
      </c>
      <c r="H60" s="552">
        <v>4008</v>
      </c>
      <c r="I60" s="503"/>
      <c r="J60" s="501"/>
    </row>
    <row r="61" spans="1:10" ht="22" customHeight="1" x14ac:dyDescent="0.35">
      <c r="A61" s="567" t="s">
        <v>569</v>
      </c>
      <c r="B61" s="552"/>
      <c r="C61" s="552"/>
      <c r="D61" s="552">
        <v>0</v>
      </c>
      <c r="E61" s="553"/>
      <c r="F61" s="553"/>
      <c r="G61" s="552"/>
      <c r="H61" s="552">
        <v>0</v>
      </c>
      <c r="I61" s="499"/>
    </row>
    <row r="62" spans="1:10" ht="22" customHeight="1" x14ac:dyDescent="0.35">
      <c r="A62" s="567" t="s">
        <v>570</v>
      </c>
      <c r="B62" s="552"/>
      <c r="C62" s="552"/>
      <c r="D62" s="552">
        <v>0</v>
      </c>
      <c r="E62" s="553"/>
      <c r="F62" s="552"/>
      <c r="G62" s="552"/>
      <c r="H62" s="552">
        <v>0</v>
      </c>
      <c r="I62" s="499"/>
    </row>
    <row r="63" spans="1:10" ht="22" customHeight="1" x14ac:dyDescent="0.35">
      <c r="A63" s="567" t="s">
        <v>571</v>
      </c>
      <c r="B63" s="552"/>
      <c r="C63" s="552"/>
      <c r="D63" s="552">
        <v>0</v>
      </c>
      <c r="E63" s="553"/>
      <c r="F63" s="552"/>
      <c r="G63" s="552"/>
      <c r="H63" s="552">
        <v>0</v>
      </c>
      <c r="I63" s="499"/>
    </row>
    <row r="64" spans="1:10" ht="22" customHeight="1" x14ac:dyDescent="0.35">
      <c r="A64" s="567" t="s">
        <v>572</v>
      </c>
      <c r="B64" s="552">
        <v>9</v>
      </c>
      <c r="C64" s="552">
        <f>D64/B64</f>
        <v>1716.8888888888889</v>
      </c>
      <c r="D64" s="552">
        <v>15452</v>
      </c>
      <c r="E64" s="553">
        <v>11</v>
      </c>
      <c r="F64" s="552"/>
      <c r="G64" s="552">
        <f>H64/E64</f>
        <v>1668.909090909091</v>
      </c>
      <c r="H64" s="552">
        <v>18358</v>
      </c>
      <c r="I64" s="499"/>
    </row>
    <row r="65" spans="1:9" ht="22" customHeight="1" x14ac:dyDescent="0.35">
      <c r="A65" s="567" t="s">
        <v>573</v>
      </c>
      <c r="B65" s="552">
        <v>23</v>
      </c>
      <c r="C65" s="552">
        <f>D65/B65</f>
        <v>3515.9565217391305</v>
      </c>
      <c r="D65" s="552">
        <v>80867</v>
      </c>
      <c r="E65" s="553">
        <v>24</v>
      </c>
      <c r="F65" s="552"/>
      <c r="G65" s="552">
        <f>H65/E65</f>
        <v>3571.0416666666665</v>
      </c>
      <c r="H65" s="552">
        <v>85705</v>
      </c>
      <c r="I65" s="499"/>
    </row>
    <row r="66" spans="1:9" ht="22" customHeight="1" x14ac:dyDescent="0.35">
      <c r="A66" s="567" t="s">
        <v>574</v>
      </c>
      <c r="B66" s="552">
        <v>34</v>
      </c>
      <c r="C66" s="552">
        <f>D66/B66</f>
        <v>274.94117647058823</v>
      </c>
      <c r="D66" s="552">
        <v>9348</v>
      </c>
      <c r="E66" s="553">
        <v>34</v>
      </c>
      <c r="F66" s="552"/>
      <c r="G66" s="552">
        <f>H66/E66</f>
        <v>274.94117647058823</v>
      </c>
      <c r="H66" s="552">
        <v>9348</v>
      </c>
      <c r="I66" s="499"/>
    </row>
    <row r="67" spans="1:9" ht="22" customHeight="1" x14ac:dyDescent="0.35">
      <c r="A67" s="567" t="s">
        <v>575</v>
      </c>
      <c r="B67" s="552"/>
      <c r="C67" s="552"/>
      <c r="D67" s="552"/>
      <c r="E67" s="552"/>
      <c r="F67" s="552"/>
      <c r="G67" s="552"/>
      <c r="H67" s="552"/>
      <c r="I67" s="499"/>
    </row>
    <row r="68" spans="1:9" ht="22" customHeight="1" x14ac:dyDescent="0.35">
      <c r="A68" s="569" t="s">
        <v>498</v>
      </c>
      <c r="B68" s="553"/>
      <c r="C68" s="552"/>
      <c r="D68" s="553"/>
      <c r="E68" s="553"/>
      <c r="F68" s="553"/>
      <c r="G68" s="552"/>
      <c r="H68" s="553"/>
      <c r="I68" s="499"/>
    </row>
    <row r="69" spans="1:9" ht="22" customHeight="1" x14ac:dyDescent="0.35">
      <c r="A69" s="567" t="s">
        <v>576</v>
      </c>
      <c r="B69" s="553">
        <v>29</v>
      </c>
      <c r="C69" s="552">
        <f>D69/B69</f>
        <v>3167.3793103448274</v>
      </c>
      <c r="D69" s="552">
        <f>7282+26684+5313+52575</f>
        <v>91854</v>
      </c>
      <c r="E69" s="553">
        <v>30</v>
      </c>
      <c r="F69" s="553"/>
      <c r="G69" s="552">
        <f>H69/E69</f>
        <v>3139.3666666666668</v>
      </c>
      <c r="H69" s="552">
        <f>6000+32928+6991+48262</f>
        <v>94181</v>
      </c>
      <c r="I69" s="499"/>
    </row>
    <row r="70" spans="1:9" ht="22" customHeight="1" x14ac:dyDescent="0.35">
      <c r="A70" s="567" t="s">
        <v>577</v>
      </c>
      <c r="B70" s="553">
        <v>69</v>
      </c>
      <c r="C70" s="552">
        <f>D70/B70</f>
        <v>4246.536231884058</v>
      </c>
      <c r="D70" s="552">
        <f>129666+163345</f>
        <v>293011</v>
      </c>
      <c r="E70" s="553">
        <v>72</v>
      </c>
      <c r="F70" s="553"/>
      <c r="G70" s="552">
        <f>H70/E70</f>
        <v>4228.5555555555557</v>
      </c>
      <c r="H70" s="552">
        <f>133059+171397</f>
        <v>304456</v>
      </c>
      <c r="I70" s="499"/>
    </row>
    <row r="71" spans="1:9" ht="22" customHeight="1" x14ac:dyDescent="0.35">
      <c r="A71" s="567" t="s">
        <v>575</v>
      </c>
      <c r="B71" s="553"/>
      <c r="C71" s="552"/>
      <c r="D71" s="552"/>
      <c r="E71" s="553"/>
      <c r="F71" s="553"/>
      <c r="G71" s="552"/>
      <c r="H71" s="552"/>
      <c r="I71" s="499"/>
    </row>
    <row r="72" spans="1:9" ht="22" customHeight="1" x14ac:dyDescent="0.35">
      <c r="A72" s="567" t="s">
        <v>578</v>
      </c>
      <c r="B72" s="553">
        <v>96</v>
      </c>
      <c r="C72" s="552">
        <f>D72/B72</f>
        <v>5770.25</v>
      </c>
      <c r="D72" s="552">
        <v>553944</v>
      </c>
      <c r="E72" s="553">
        <v>76</v>
      </c>
      <c r="F72" s="553"/>
      <c r="G72" s="552">
        <f>H72/E72</f>
        <v>5752.3157894736842</v>
      </c>
      <c r="H72" s="552">
        <v>437176</v>
      </c>
      <c r="I72" s="499"/>
    </row>
    <row r="73" spans="1:9" ht="22" customHeight="1" x14ac:dyDescent="0.35">
      <c r="A73" s="567" t="s">
        <v>579</v>
      </c>
      <c r="B73" s="553"/>
      <c r="C73" s="552"/>
      <c r="D73" s="552">
        <v>0</v>
      </c>
      <c r="E73" s="553"/>
      <c r="F73" s="553"/>
      <c r="G73" s="552"/>
      <c r="H73" s="552">
        <v>0</v>
      </c>
      <c r="I73" s="499"/>
    </row>
    <row r="74" spans="1:9" ht="22" customHeight="1" x14ac:dyDescent="0.35">
      <c r="A74" s="567" t="s">
        <v>580</v>
      </c>
      <c r="B74" s="553">
        <v>47</v>
      </c>
      <c r="C74" s="552">
        <f>D74/B74</f>
        <v>5611.2765957446809</v>
      </c>
      <c r="D74" s="552">
        <v>263730</v>
      </c>
      <c r="E74" s="553">
        <v>48</v>
      </c>
      <c r="F74" s="553"/>
      <c r="G74" s="552">
        <f>H74/E74</f>
        <v>5558.75</v>
      </c>
      <c r="H74" s="552">
        <v>266820</v>
      </c>
      <c r="I74" s="499"/>
    </row>
    <row r="75" spans="1:9" ht="22" customHeight="1" x14ac:dyDescent="0.35">
      <c r="A75" s="567" t="s">
        <v>581</v>
      </c>
      <c r="B75" s="553"/>
      <c r="C75" s="552"/>
      <c r="D75" s="552">
        <v>0</v>
      </c>
      <c r="E75" s="553"/>
      <c r="F75" s="553"/>
      <c r="G75" s="552"/>
      <c r="H75" s="552">
        <v>0</v>
      </c>
      <c r="I75" s="499"/>
    </row>
    <row r="76" spans="1:9" ht="22" customHeight="1" x14ac:dyDescent="0.35">
      <c r="A76" s="567" t="s">
        <v>582</v>
      </c>
      <c r="B76" s="553">
        <v>5</v>
      </c>
      <c r="C76" s="552">
        <f>D76/B76</f>
        <v>3698</v>
      </c>
      <c r="D76" s="552">
        <v>18490</v>
      </c>
      <c r="E76" s="553">
        <v>6</v>
      </c>
      <c r="F76" s="553"/>
      <c r="G76" s="552">
        <f>H76/E76</f>
        <v>3784.8333333333335</v>
      </c>
      <c r="H76" s="552">
        <v>22709</v>
      </c>
      <c r="I76" s="499"/>
    </row>
    <row r="77" spans="1:9" ht="22" customHeight="1" x14ac:dyDescent="0.35">
      <c r="A77" s="567" t="s">
        <v>583</v>
      </c>
      <c r="B77" s="553"/>
      <c r="C77" s="552"/>
      <c r="D77" s="552">
        <v>0</v>
      </c>
      <c r="E77" s="553"/>
      <c r="F77" s="553"/>
      <c r="G77" s="552"/>
      <c r="H77" s="552">
        <v>0</v>
      </c>
      <c r="I77" s="499"/>
    </row>
    <row r="78" spans="1:9" ht="22" customHeight="1" x14ac:dyDescent="0.35">
      <c r="A78" s="567" t="s">
        <v>584</v>
      </c>
      <c r="B78" s="553"/>
      <c r="C78" s="552"/>
      <c r="D78" s="552">
        <v>0</v>
      </c>
      <c r="E78" s="553"/>
      <c r="F78" s="553"/>
      <c r="G78" s="552"/>
      <c r="H78" s="552">
        <v>0</v>
      </c>
      <c r="I78" s="499"/>
    </row>
    <row r="79" spans="1:9" ht="22" customHeight="1" x14ac:dyDescent="0.35">
      <c r="A79" s="569" t="s">
        <v>499</v>
      </c>
      <c r="B79" s="553"/>
      <c r="C79" s="552"/>
      <c r="D79" s="552"/>
      <c r="E79" s="553"/>
      <c r="F79" s="553"/>
      <c r="G79" s="552"/>
      <c r="H79" s="552"/>
      <c r="I79" s="499"/>
    </row>
    <row r="80" spans="1:9" ht="22" customHeight="1" x14ac:dyDescent="0.35">
      <c r="A80" s="567" t="s">
        <v>585</v>
      </c>
      <c r="B80" s="553">
        <v>64</v>
      </c>
      <c r="C80" s="552">
        <f>D80/B80</f>
        <v>962.234375</v>
      </c>
      <c r="D80" s="552">
        <v>61583</v>
      </c>
      <c r="E80" s="553"/>
      <c r="F80" s="553">
        <v>66</v>
      </c>
      <c r="G80" s="552">
        <f>H80/F80</f>
        <v>959.93939393939399</v>
      </c>
      <c r="H80" s="552">
        <v>63356</v>
      </c>
      <c r="I80" s="499"/>
    </row>
    <row r="81" spans="1:12" ht="22" customHeight="1" x14ac:dyDescent="0.35">
      <c r="A81" s="567" t="s">
        <v>586</v>
      </c>
      <c r="B81" s="552">
        <v>19</v>
      </c>
      <c r="C81" s="552">
        <f>D81/B81</f>
        <v>839.10526315789468</v>
      </c>
      <c r="D81" s="552">
        <v>15943</v>
      </c>
      <c r="E81" s="552"/>
      <c r="F81" s="553">
        <v>20</v>
      </c>
      <c r="G81" s="552">
        <f>H81/F81</f>
        <v>820.1</v>
      </c>
      <c r="H81" s="552">
        <v>16402</v>
      </c>
      <c r="I81" s="499"/>
    </row>
    <row r="82" spans="1:12" ht="22" customHeight="1" x14ac:dyDescent="0.35">
      <c r="A82" s="567" t="s">
        <v>575</v>
      </c>
      <c r="B82" s="553"/>
      <c r="C82" s="552"/>
      <c r="D82" s="552">
        <v>0</v>
      </c>
      <c r="E82" s="553"/>
      <c r="F82" s="553"/>
      <c r="G82" s="552"/>
      <c r="H82" s="552">
        <f>(E82*G82)</f>
        <v>0</v>
      </c>
      <c r="I82" s="499"/>
      <c r="J82" s="505"/>
    </row>
    <row r="83" spans="1:12" ht="22" customHeight="1" x14ac:dyDescent="0.35">
      <c r="A83" s="567"/>
      <c r="B83" s="553"/>
      <c r="C83" s="552"/>
      <c r="D83" s="552"/>
      <c r="E83" s="553"/>
      <c r="F83" s="553"/>
      <c r="G83" s="552"/>
      <c r="H83" s="552"/>
      <c r="I83" s="499"/>
      <c r="J83" s="505"/>
    </row>
    <row r="84" spans="1:12" ht="22" customHeight="1" x14ac:dyDescent="0.35">
      <c r="A84" s="567"/>
      <c r="B84" s="553"/>
      <c r="C84" s="552"/>
      <c r="D84" s="552"/>
      <c r="E84" s="553"/>
      <c r="F84" s="553"/>
      <c r="G84" s="552"/>
      <c r="H84" s="552"/>
      <c r="I84" s="499"/>
      <c r="L84" s="505"/>
    </row>
    <row r="85" spans="1:12" ht="22" customHeight="1" x14ac:dyDescent="0.35">
      <c r="A85" s="569" t="s">
        <v>500</v>
      </c>
      <c r="B85" s="570">
        <f>SUM(B59:B83)+B57</f>
        <v>398</v>
      </c>
      <c r="C85" s="571">
        <f>D85/B85</f>
        <v>3567.424623115578</v>
      </c>
      <c r="D85" s="571">
        <f>SUM(D59:D83)+D57</f>
        <v>1419835</v>
      </c>
      <c r="E85" s="570">
        <f>SUM(E59:E83)+E57</f>
        <v>304</v>
      </c>
      <c r="F85" s="570">
        <f>SUM(F59:F83)+F57</f>
        <v>86</v>
      </c>
      <c r="G85" s="571">
        <f>H85/(E85+F85)</f>
        <v>3420.8307692307694</v>
      </c>
      <c r="H85" s="571">
        <f>SUM(H59:H83)+H57</f>
        <v>1334124</v>
      </c>
      <c r="I85" s="499"/>
    </row>
    <row r="86" spans="1:12" ht="22" customHeight="1" x14ac:dyDescent="0.35">
      <c r="A86" s="569"/>
      <c r="B86" s="570"/>
      <c r="C86" s="571"/>
      <c r="D86" s="571"/>
      <c r="E86" s="570"/>
      <c r="F86" s="570"/>
      <c r="G86" s="571"/>
      <c r="H86" s="571"/>
      <c r="I86" s="499"/>
    </row>
    <row r="87" spans="1:12" ht="22" customHeight="1" x14ac:dyDescent="0.35">
      <c r="A87" s="569" t="s">
        <v>501</v>
      </c>
      <c r="B87" s="570">
        <f>B85+B45</f>
        <v>1754</v>
      </c>
      <c r="C87" s="571">
        <f>D87/B87</f>
        <v>1183.8557582668186</v>
      </c>
      <c r="D87" s="571">
        <f>D85+D45</f>
        <v>2076483</v>
      </c>
      <c r="E87" s="570">
        <f>E85+E45</f>
        <v>2033</v>
      </c>
      <c r="F87" s="570">
        <f>F85+F45</f>
        <v>235</v>
      </c>
      <c r="G87" s="571">
        <f>H87/(E87+F87)</f>
        <v>3118.1168430335097</v>
      </c>
      <c r="H87" s="571">
        <f>H85+H45</f>
        <v>7071889</v>
      </c>
      <c r="I87" s="499"/>
    </row>
    <row r="88" spans="1:12" ht="22" customHeight="1" x14ac:dyDescent="0.35">
      <c r="A88" s="572"/>
      <c r="B88" s="528"/>
      <c r="C88" s="528"/>
      <c r="D88" s="528"/>
      <c r="E88" s="528"/>
      <c r="F88" s="528"/>
      <c r="G88" s="528"/>
      <c r="H88" s="528"/>
    </row>
  </sheetData>
  <mergeCells count="2">
    <mergeCell ref="E6:F6"/>
    <mergeCell ref="E54:F54"/>
  </mergeCells>
  <pageMargins left="0.7" right="0.7" top="0.75" bottom="0.75" header="0.3" footer="0.3"/>
  <pageSetup scale="53" orientation="landscape" r:id="rId1"/>
  <headerFooter alignWithMargins="0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DCC7F-DA32-4380-8BE3-3473CD6E32B4}">
  <sheetPr>
    <pageSetUpPr fitToPage="1"/>
  </sheetPr>
  <dimension ref="A1:H37"/>
  <sheetViews>
    <sheetView workbookViewId="0">
      <selection activeCell="H8" sqref="H8:H31"/>
    </sheetView>
  </sheetViews>
  <sheetFormatPr defaultRowHeight="15.5" x14ac:dyDescent="0.35"/>
  <cols>
    <col min="1" max="1" width="37.54296875" style="489" customWidth="1"/>
    <col min="2" max="8" width="16.453125" style="489" customWidth="1"/>
    <col min="9" max="256" width="9.1796875" style="489"/>
    <col min="257" max="257" width="37.54296875" style="489" customWidth="1"/>
    <col min="258" max="264" width="16.453125" style="489" customWidth="1"/>
    <col min="265" max="512" width="9.1796875" style="489"/>
    <col min="513" max="513" width="37.54296875" style="489" customWidth="1"/>
    <col min="514" max="520" width="16.453125" style="489" customWidth="1"/>
    <col min="521" max="768" width="9.1796875" style="489"/>
    <col min="769" max="769" width="37.54296875" style="489" customWidth="1"/>
    <col min="770" max="776" width="16.453125" style="489" customWidth="1"/>
    <col min="777" max="1024" width="9.1796875" style="489"/>
    <col min="1025" max="1025" width="37.54296875" style="489" customWidth="1"/>
    <col min="1026" max="1032" width="16.453125" style="489" customWidth="1"/>
    <col min="1033" max="1280" width="9.1796875" style="489"/>
    <col min="1281" max="1281" width="37.54296875" style="489" customWidth="1"/>
    <col min="1282" max="1288" width="16.453125" style="489" customWidth="1"/>
    <col min="1289" max="1536" width="9.1796875" style="489"/>
    <col min="1537" max="1537" width="37.54296875" style="489" customWidth="1"/>
    <col min="1538" max="1544" width="16.453125" style="489" customWidth="1"/>
    <col min="1545" max="1792" width="9.1796875" style="489"/>
    <col min="1793" max="1793" width="37.54296875" style="489" customWidth="1"/>
    <col min="1794" max="1800" width="16.453125" style="489" customWidth="1"/>
    <col min="1801" max="2048" width="9.1796875" style="489"/>
    <col min="2049" max="2049" width="37.54296875" style="489" customWidth="1"/>
    <col min="2050" max="2056" width="16.453125" style="489" customWidth="1"/>
    <col min="2057" max="2304" width="9.1796875" style="489"/>
    <col min="2305" max="2305" width="37.54296875" style="489" customWidth="1"/>
    <col min="2306" max="2312" width="16.453125" style="489" customWidth="1"/>
    <col min="2313" max="2560" width="9.1796875" style="489"/>
    <col min="2561" max="2561" width="37.54296875" style="489" customWidth="1"/>
    <col min="2562" max="2568" width="16.453125" style="489" customWidth="1"/>
    <col min="2569" max="2816" width="9.1796875" style="489"/>
    <col min="2817" max="2817" width="37.54296875" style="489" customWidth="1"/>
    <col min="2818" max="2824" width="16.453125" style="489" customWidth="1"/>
    <col min="2825" max="3072" width="9.1796875" style="489"/>
    <col min="3073" max="3073" width="37.54296875" style="489" customWidth="1"/>
    <col min="3074" max="3080" width="16.453125" style="489" customWidth="1"/>
    <col min="3081" max="3328" width="9.1796875" style="489"/>
    <col min="3329" max="3329" width="37.54296875" style="489" customWidth="1"/>
    <col min="3330" max="3336" width="16.453125" style="489" customWidth="1"/>
    <col min="3337" max="3584" width="9.1796875" style="489"/>
    <col min="3585" max="3585" width="37.54296875" style="489" customWidth="1"/>
    <col min="3586" max="3592" width="16.453125" style="489" customWidth="1"/>
    <col min="3593" max="3840" width="9.1796875" style="489"/>
    <col min="3841" max="3841" width="37.54296875" style="489" customWidth="1"/>
    <col min="3842" max="3848" width="16.453125" style="489" customWidth="1"/>
    <col min="3849" max="4096" width="9.1796875" style="489"/>
    <col min="4097" max="4097" width="37.54296875" style="489" customWidth="1"/>
    <col min="4098" max="4104" width="16.453125" style="489" customWidth="1"/>
    <col min="4105" max="4352" width="9.1796875" style="489"/>
    <col min="4353" max="4353" width="37.54296875" style="489" customWidth="1"/>
    <col min="4354" max="4360" width="16.453125" style="489" customWidth="1"/>
    <col min="4361" max="4608" width="9.1796875" style="489"/>
    <col min="4609" max="4609" width="37.54296875" style="489" customWidth="1"/>
    <col min="4610" max="4616" width="16.453125" style="489" customWidth="1"/>
    <col min="4617" max="4864" width="9.1796875" style="489"/>
    <col min="4865" max="4865" width="37.54296875" style="489" customWidth="1"/>
    <col min="4866" max="4872" width="16.453125" style="489" customWidth="1"/>
    <col min="4873" max="5120" width="9.1796875" style="489"/>
    <col min="5121" max="5121" width="37.54296875" style="489" customWidth="1"/>
    <col min="5122" max="5128" width="16.453125" style="489" customWidth="1"/>
    <col min="5129" max="5376" width="9.1796875" style="489"/>
    <col min="5377" max="5377" width="37.54296875" style="489" customWidth="1"/>
    <col min="5378" max="5384" width="16.453125" style="489" customWidth="1"/>
    <col min="5385" max="5632" width="9.1796875" style="489"/>
    <col min="5633" max="5633" width="37.54296875" style="489" customWidth="1"/>
    <col min="5634" max="5640" width="16.453125" style="489" customWidth="1"/>
    <col min="5641" max="5888" width="9.1796875" style="489"/>
    <col min="5889" max="5889" width="37.54296875" style="489" customWidth="1"/>
    <col min="5890" max="5896" width="16.453125" style="489" customWidth="1"/>
    <col min="5897" max="6144" width="9.1796875" style="489"/>
    <col min="6145" max="6145" width="37.54296875" style="489" customWidth="1"/>
    <col min="6146" max="6152" width="16.453125" style="489" customWidth="1"/>
    <col min="6153" max="6400" width="9.1796875" style="489"/>
    <col min="6401" max="6401" width="37.54296875" style="489" customWidth="1"/>
    <col min="6402" max="6408" width="16.453125" style="489" customWidth="1"/>
    <col min="6409" max="6656" width="9.1796875" style="489"/>
    <col min="6657" max="6657" width="37.54296875" style="489" customWidth="1"/>
    <col min="6658" max="6664" width="16.453125" style="489" customWidth="1"/>
    <col min="6665" max="6912" width="9.1796875" style="489"/>
    <col min="6913" max="6913" width="37.54296875" style="489" customWidth="1"/>
    <col min="6914" max="6920" width="16.453125" style="489" customWidth="1"/>
    <col min="6921" max="7168" width="9.1796875" style="489"/>
    <col min="7169" max="7169" width="37.54296875" style="489" customWidth="1"/>
    <col min="7170" max="7176" width="16.453125" style="489" customWidth="1"/>
    <col min="7177" max="7424" width="9.1796875" style="489"/>
    <col min="7425" max="7425" width="37.54296875" style="489" customWidth="1"/>
    <col min="7426" max="7432" width="16.453125" style="489" customWidth="1"/>
    <col min="7433" max="7680" width="9.1796875" style="489"/>
    <col min="7681" max="7681" width="37.54296875" style="489" customWidth="1"/>
    <col min="7682" max="7688" width="16.453125" style="489" customWidth="1"/>
    <col min="7689" max="7936" width="9.1796875" style="489"/>
    <col min="7937" max="7937" width="37.54296875" style="489" customWidth="1"/>
    <col min="7938" max="7944" width="16.453125" style="489" customWidth="1"/>
    <col min="7945" max="8192" width="9.1796875" style="489"/>
    <col min="8193" max="8193" width="37.54296875" style="489" customWidth="1"/>
    <col min="8194" max="8200" width="16.453125" style="489" customWidth="1"/>
    <col min="8201" max="8448" width="9.1796875" style="489"/>
    <col min="8449" max="8449" width="37.54296875" style="489" customWidth="1"/>
    <col min="8450" max="8456" width="16.453125" style="489" customWidth="1"/>
    <col min="8457" max="8704" width="9.1796875" style="489"/>
    <col min="8705" max="8705" width="37.54296875" style="489" customWidth="1"/>
    <col min="8706" max="8712" width="16.453125" style="489" customWidth="1"/>
    <col min="8713" max="8960" width="9.1796875" style="489"/>
    <col min="8961" max="8961" width="37.54296875" style="489" customWidth="1"/>
    <col min="8962" max="8968" width="16.453125" style="489" customWidth="1"/>
    <col min="8969" max="9216" width="9.1796875" style="489"/>
    <col min="9217" max="9217" width="37.54296875" style="489" customWidth="1"/>
    <col min="9218" max="9224" width="16.453125" style="489" customWidth="1"/>
    <col min="9225" max="9472" width="9.1796875" style="489"/>
    <col min="9473" max="9473" width="37.54296875" style="489" customWidth="1"/>
    <col min="9474" max="9480" width="16.453125" style="489" customWidth="1"/>
    <col min="9481" max="9728" width="9.1796875" style="489"/>
    <col min="9729" max="9729" width="37.54296875" style="489" customWidth="1"/>
    <col min="9730" max="9736" width="16.453125" style="489" customWidth="1"/>
    <col min="9737" max="9984" width="9.1796875" style="489"/>
    <col min="9985" max="9985" width="37.54296875" style="489" customWidth="1"/>
    <col min="9986" max="9992" width="16.453125" style="489" customWidth="1"/>
    <col min="9993" max="10240" width="9.1796875" style="489"/>
    <col min="10241" max="10241" width="37.54296875" style="489" customWidth="1"/>
    <col min="10242" max="10248" width="16.453125" style="489" customWidth="1"/>
    <col min="10249" max="10496" width="9.1796875" style="489"/>
    <col min="10497" max="10497" width="37.54296875" style="489" customWidth="1"/>
    <col min="10498" max="10504" width="16.453125" style="489" customWidth="1"/>
    <col min="10505" max="10752" width="9.1796875" style="489"/>
    <col min="10753" max="10753" width="37.54296875" style="489" customWidth="1"/>
    <col min="10754" max="10760" width="16.453125" style="489" customWidth="1"/>
    <col min="10761" max="11008" width="9.1796875" style="489"/>
    <col min="11009" max="11009" width="37.54296875" style="489" customWidth="1"/>
    <col min="11010" max="11016" width="16.453125" style="489" customWidth="1"/>
    <col min="11017" max="11264" width="9.1796875" style="489"/>
    <col min="11265" max="11265" width="37.54296875" style="489" customWidth="1"/>
    <col min="11266" max="11272" width="16.453125" style="489" customWidth="1"/>
    <col min="11273" max="11520" width="9.1796875" style="489"/>
    <col min="11521" max="11521" width="37.54296875" style="489" customWidth="1"/>
    <col min="11522" max="11528" width="16.453125" style="489" customWidth="1"/>
    <col min="11529" max="11776" width="9.1796875" style="489"/>
    <col min="11777" max="11777" width="37.54296875" style="489" customWidth="1"/>
    <col min="11778" max="11784" width="16.453125" style="489" customWidth="1"/>
    <col min="11785" max="12032" width="9.1796875" style="489"/>
    <col min="12033" max="12033" width="37.54296875" style="489" customWidth="1"/>
    <col min="12034" max="12040" width="16.453125" style="489" customWidth="1"/>
    <col min="12041" max="12288" width="9.1796875" style="489"/>
    <col min="12289" max="12289" width="37.54296875" style="489" customWidth="1"/>
    <col min="12290" max="12296" width="16.453125" style="489" customWidth="1"/>
    <col min="12297" max="12544" width="9.1796875" style="489"/>
    <col min="12545" max="12545" width="37.54296875" style="489" customWidth="1"/>
    <col min="12546" max="12552" width="16.453125" style="489" customWidth="1"/>
    <col min="12553" max="12800" width="9.1796875" style="489"/>
    <col min="12801" max="12801" width="37.54296875" style="489" customWidth="1"/>
    <col min="12802" max="12808" width="16.453125" style="489" customWidth="1"/>
    <col min="12809" max="13056" width="9.1796875" style="489"/>
    <col min="13057" max="13057" width="37.54296875" style="489" customWidth="1"/>
    <col min="13058" max="13064" width="16.453125" style="489" customWidth="1"/>
    <col min="13065" max="13312" width="9.1796875" style="489"/>
    <col min="13313" max="13313" width="37.54296875" style="489" customWidth="1"/>
    <col min="13314" max="13320" width="16.453125" style="489" customWidth="1"/>
    <col min="13321" max="13568" width="9.1796875" style="489"/>
    <col min="13569" max="13569" width="37.54296875" style="489" customWidth="1"/>
    <col min="13570" max="13576" width="16.453125" style="489" customWidth="1"/>
    <col min="13577" max="13824" width="9.1796875" style="489"/>
    <col min="13825" max="13825" width="37.54296875" style="489" customWidth="1"/>
    <col min="13826" max="13832" width="16.453125" style="489" customWidth="1"/>
    <col min="13833" max="14080" width="9.1796875" style="489"/>
    <col min="14081" max="14081" width="37.54296875" style="489" customWidth="1"/>
    <col min="14082" max="14088" width="16.453125" style="489" customWidth="1"/>
    <col min="14089" max="14336" width="9.1796875" style="489"/>
    <col min="14337" max="14337" width="37.54296875" style="489" customWidth="1"/>
    <col min="14338" max="14344" width="16.453125" style="489" customWidth="1"/>
    <col min="14345" max="14592" width="9.1796875" style="489"/>
    <col min="14593" max="14593" width="37.54296875" style="489" customWidth="1"/>
    <col min="14594" max="14600" width="16.453125" style="489" customWidth="1"/>
    <col min="14601" max="14848" width="9.1796875" style="489"/>
    <col min="14849" max="14849" width="37.54296875" style="489" customWidth="1"/>
    <col min="14850" max="14856" width="16.453125" style="489" customWidth="1"/>
    <col min="14857" max="15104" width="9.1796875" style="489"/>
    <col min="15105" max="15105" width="37.54296875" style="489" customWidth="1"/>
    <col min="15106" max="15112" width="16.453125" style="489" customWidth="1"/>
    <col min="15113" max="15360" width="9.1796875" style="489"/>
    <col min="15361" max="15361" width="37.54296875" style="489" customWidth="1"/>
    <col min="15362" max="15368" width="16.453125" style="489" customWidth="1"/>
    <col min="15369" max="15616" width="9.1796875" style="489"/>
    <col min="15617" max="15617" width="37.54296875" style="489" customWidth="1"/>
    <col min="15618" max="15624" width="16.453125" style="489" customWidth="1"/>
    <col min="15625" max="15872" width="9.1796875" style="489"/>
    <col min="15873" max="15873" width="37.54296875" style="489" customWidth="1"/>
    <col min="15874" max="15880" width="16.453125" style="489" customWidth="1"/>
    <col min="15881" max="16128" width="9.1796875" style="489"/>
    <col min="16129" max="16129" width="37.54296875" style="489" customWidth="1"/>
    <col min="16130" max="16136" width="16.453125" style="489" customWidth="1"/>
    <col min="16137" max="16384" width="9.1796875" style="489"/>
  </cols>
  <sheetData>
    <row r="1" spans="1:8" s="470" customFormat="1" ht="20.25" customHeight="1" x14ac:dyDescent="0.7">
      <c r="A1" s="464" t="s">
        <v>131</v>
      </c>
      <c r="B1" s="465"/>
      <c r="C1" s="466" t="s">
        <v>79</v>
      </c>
      <c r="D1" s="465"/>
      <c r="E1" s="467" t="s">
        <v>543</v>
      </c>
      <c r="F1" s="468"/>
      <c r="G1" s="469"/>
      <c r="H1" s="468"/>
    </row>
    <row r="2" spans="1:8" s="470" customFormat="1" ht="21" customHeight="1" x14ac:dyDescent="0.7">
      <c r="A2" s="464" t="s">
        <v>502</v>
      </c>
      <c r="B2" s="465"/>
      <c r="C2" s="465"/>
      <c r="D2" s="465"/>
      <c r="E2" s="465"/>
      <c r="F2" s="465"/>
      <c r="G2" s="465"/>
      <c r="H2" s="465"/>
    </row>
    <row r="3" spans="1:8" s="470" customFormat="1" ht="21" customHeight="1" x14ac:dyDescent="0.7">
      <c r="A3" s="464"/>
      <c r="B3" s="465"/>
      <c r="C3" s="465"/>
      <c r="D3" s="465"/>
      <c r="E3" s="465"/>
      <c r="F3" s="465"/>
      <c r="G3" s="465"/>
      <c r="H3" s="465"/>
    </row>
    <row r="4" spans="1:8" s="460" customFormat="1" ht="21" customHeight="1" thickBot="1" x14ac:dyDescent="0.4">
      <c r="A4" s="466" t="s">
        <v>503</v>
      </c>
      <c r="B4" s="471"/>
      <c r="C4" s="471"/>
      <c r="D4" s="471"/>
      <c r="E4" s="471"/>
      <c r="F4" s="471"/>
      <c r="G4" s="471"/>
      <c r="H4" s="471"/>
    </row>
    <row r="5" spans="1:8" s="460" customFormat="1" ht="21" customHeight="1" x14ac:dyDescent="0.35">
      <c r="A5" s="472"/>
      <c r="B5" s="473" t="s">
        <v>472</v>
      </c>
      <c r="C5" s="473" t="s">
        <v>547</v>
      </c>
      <c r="D5" s="473" t="s">
        <v>135</v>
      </c>
      <c r="E5" s="474" t="s">
        <v>472</v>
      </c>
      <c r="F5" s="475" t="s">
        <v>473</v>
      </c>
      <c r="G5" s="476" t="s">
        <v>547</v>
      </c>
      <c r="H5" s="477" t="s">
        <v>136</v>
      </c>
    </row>
    <row r="6" spans="1:8" s="460" customFormat="1" x14ac:dyDescent="0.35">
      <c r="A6" s="478" t="s">
        <v>504</v>
      </c>
      <c r="B6" s="479" t="s">
        <v>473</v>
      </c>
      <c r="C6" s="461" t="s">
        <v>474</v>
      </c>
      <c r="D6" s="480" t="s">
        <v>447</v>
      </c>
      <c r="E6" s="481" t="s">
        <v>475</v>
      </c>
      <c r="F6" s="461" t="s">
        <v>476</v>
      </c>
      <c r="G6" s="461" t="s">
        <v>474</v>
      </c>
      <c r="H6" s="480" t="s">
        <v>525</v>
      </c>
    </row>
    <row r="7" spans="1:8" x14ac:dyDescent="0.35">
      <c r="A7" s="482"/>
      <c r="B7" s="483"/>
      <c r="C7" s="484"/>
      <c r="D7" s="485"/>
      <c r="E7" s="486"/>
      <c r="F7" s="483"/>
      <c r="G7" s="487"/>
      <c r="H7" s="488"/>
    </row>
    <row r="8" spans="1:8" x14ac:dyDescent="0.35">
      <c r="A8" s="482" t="s">
        <v>587</v>
      </c>
      <c r="B8" s="463">
        <v>174</v>
      </c>
      <c r="C8" s="462">
        <f>D8/B8</f>
        <v>939.04022988505744</v>
      </c>
      <c r="D8" s="485">
        <v>163393</v>
      </c>
      <c r="E8" s="486">
        <f>136-F8</f>
        <v>130</v>
      </c>
      <c r="F8" s="483">
        <v>6</v>
      </c>
      <c r="G8" s="462">
        <f>H8/(F8+E8)</f>
        <v>1213.2205882352941</v>
      </c>
      <c r="H8" s="488">
        <v>164998</v>
      </c>
    </row>
    <row r="9" spans="1:8" x14ac:dyDescent="0.35">
      <c r="A9" s="482"/>
      <c r="B9" s="490"/>
      <c r="C9" s="484"/>
      <c r="D9" s="485"/>
      <c r="E9" s="486"/>
      <c r="F9" s="483"/>
      <c r="G9" s="487"/>
      <c r="H9" s="488"/>
    </row>
    <row r="10" spans="1:8" x14ac:dyDescent="0.35">
      <c r="A10" s="482" t="s">
        <v>588</v>
      </c>
      <c r="B10" s="463">
        <v>39</v>
      </c>
      <c r="C10" s="462">
        <f>D10/B10</f>
        <v>1015.5128205128206</v>
      </c>
      <c r="D10" s="485">
        <v>39605</v>
      </c>
      <c r="E10" s="486">
        <f>32-F10</f>
        <v>30</v>
      </c>
      <c r="F10" s="483">
        <v>2</v>
      </c>
      <c r="G10" s="462">
        <f>H10/(F10+E10)</f>
        <v>1234.375</v>
      </c>
      <c r="H10" s="488">
        <v>39500</v>
      </c>
    </row>
    <row r="11" spans="1:8" x14ac:dyDescent="0.35">
      <c r="A11" s="482"/>
      <c r="B11" s="490"/>
      <c r="C11" s="484"/>
      <c r="D11" s="485"/>
      <c r="E11" s="486"/>
      <c r="F11" s="483"/>
      <c r="G11" s="487"/>
      <c r="H11" s="488"/>
    </row>
    <row r="12" spans="1:8" x14ac:dyDescent="0.35">
      <c r="A12" s="482" t="s">
        <v>589</v>
      </c>
      <c r="B12" s="463">
        <v>5</v>
      </c>
      <c r="C12" s="462">
        <f>D12/B12</f>
        <v>935.4</v>
      </c>
      <c r="D12" s="485">
        <v>4677</v>
      </c>
      <c r="E12" s="486">
        <f>4-F12</f>
        <v>3</v>
      </c>
      <c r="F12" s="483">
        <v>1</v>
      </c>
      <c r="G12" s="462">
        <f>H12/(F12+E12)</f>
        <v>1120.5</v>
      </c>
      <c r="H12" s="488">
        <v>4482</v>
      </c>
    </row>
    <row r="13" spans="1:8" x14ac:dyDescent="0.35">
      <c r="A13" s="482"/>
      <c r="B13" s="490"/>
      <c r="C13" s="484"/>
      <c r="D13" s="485"/>
      <c r="E13" s="486"/>
      <c r="F13" s="483"/>
      <c r="G13" s="487"/>
      <c r="H13" s="488"/>
    </row>
    <row r="14" spans="1:8" x14ac:dyDescent="0.35">
      <c r="A14" s="482" t="s">
        <v>590</v>
      </c>
      <c r="B14" s="463">
        <v>3</v>
      </c>
      <c r="C14" s="462">
        <f>D14/B14</f>
        <v>1252.6666666666667</v>
      </c>
      <c r="D14" s="485">
        <v>3758</v>
      </c>
      <c r="E14" s="486">
        <v>3</v>
      </c>
      <c r="F14" s="483"/>
      <c r="G14" s="462">
        <f>H14/(F14+E14)</f>
        <v>1194</v>
      </c>
      <c r="H14" s="488">
        <v>3582</v>
      </c>
    </row>
    <row r="15" spans="1:8" x14ac:dyDescent="0.35">
      <c r="A15" s="482"/>
      <c r="B15" s="490"/>
      <c r="C15" s="484"/>
      <c r="D15" s="485"/>
      <c r="E15" s="486"/>
      <c r="F15" s="483"/>
      <c r="G15" s="487"/>
      <c r="H15" s="488"/>
    </row>
    <row r="16" spans="1:8" x14ac:dyDescent="0.35">
      <c r="A16" s="482" t="s">
        <v>591</v>
      </c>
      <c r="B16" s="463">
        <v>22</v>
      </c>
      <c r="C16" s="462">
        <f>D16/B16</f>
        <v>908.9545454545455</v>
      </c>
      <c r="D16" s="485">
        <v>19997</v>
      </c>
      <c r="E16" s="486">
        <f>15-F16</f>
        <v>14</v>
      </c>
      <c r="F16" s="483">
        <v>1</v>
      </c>
      <c r="G16" s="462">
        <f>H16/(F16+E16)</f>
        <v>1238.5333333333333</v>
      </c>
      <c r="H16" s="488">
        <v>18578</v>
      </c>
    </row>
    <row r="17" spans="1:8" x14ac:dyDescent="0.35">
      <c r="A17" s="482"/>
      <c r="B17" s="490"/>
      <c r="C17" s="484"/>
      <c r="D17" s="485"/>
      <c r="E17" s="486"/>
      <c r="F17" s="483"/>
      <c r="G17" s="487"/>
      <c r="H17" s="488"/>
    </row>
    <row r="18" spans="1:8" x14ac:dyDescent="0.35">
      <c r="A18" s="482" t="s">
        <v>592</v>
      </c>
      <c r="B18" s="463">
        <v>2</v>
      </c>
      <c r="C18" s="462">
        <f>D18/B18</f>
        <v>967.5</v>
      </c>
      <c r="D18" s="485">
        <v>1935</v>
      </c>
      <c r="E18" s="486">
        <v>2</v>
      </c>
      <c r="F18" s="483"/>
      <c r="G18" s="462">
        <f>H18/(F18+E18)</f>
        <v>1035</v>
      </c>
      <c r="H18" s="488">
        <v>2070</v>
      </c>
    </row>
    <row r="19" spans="1:8" x14ac:dyDescent="0.35">
      <c r="A19" s="482"/>
      <c r="B19" s="490"/>
      <c r="C19" s="484"/>
      <c r="D19" s="485"/>
      <c r="E19" s="486"/>
      <c r="F19" s="483"/>
      <c r="G19" s="487"/>
      <c r="H19" s="488"/>
    </row>
    <row r="20" spans="1:8" x14ac:dyDescent="0.35">
      <c r="A20" s="482" t="s">
        <v>593</v>
      </c>
      <c r="B20" s="463">
        <v>1</v>
      </c>
      <c r="C20" s="462">
        <f>D20/B20</f>
        <v>859</v>
      </c>
      <c r="D20" s="485">
        <v>859</v>
      </c>
      <c r="E20" s="486">
        <v>1</v>
      </c>
      <c r="F20" s="483"/>
      <c r="G20" s="462">
        <f>H20/(F20+E20)</f>
        <v>863</v>
      </c>
      <c r="H20" s="488">
        <v>863</v>
      </c>
    </row>
    <row r="21" spans="1:8" x14ac:dyDescent="0.35">
      <c r="A21" s="482"/>
      <c r="B21" s="483"/>
      <c r="C21" s="484"/>
      <c r="D21" s="485"/>
      <c r="E21" s="486"/>
      <c r="F21" s="483"/>
      <c r="G21" s="487"/>
      <c r="H21" s="488"/>
    </row>
    <row r="22" spans="1:8" x14ac:dyDescent="0.35">
      <c r="A22" s="482" t="s">
        <v>594</v>
      </c>
      <c r="B22" s="463">
        <v>3</v>
      </c>
      <c r="C22" s="462">
        <f>D22/B22</f>
        <v>879.33333333333337</v>
      </c>
      <c r="D22" s="485">
        <v>2638</v>
      </c>
      <c r="E22" s="486">
        <v>2</v>
      </c>
      <c r="F22" s="483"/>
      <c r="G22" s="462">
        <f>H22/(F22+E22)</f>
        <v>1314.5</v>
      </c>
      <c r="H22" s="488">
        <v>2629</v>
      </c>
    </row>
    <row r="23" spans="1:8" x14ac:dyDescent="0.35">
      <c r="A23" s="482"/>
      <c r="B23" s="483"/>
      <c r="C23" s="484"/>
      <c r="D23" s="485"/>
      <c r="E23" s="486"/>
      <c r="F23" s="483"/>
      <c r="G23" s="487"/>
      <c r="H23" s="488"/>
    </row>
    <row r="24" spans="1:8" x14ac:dyDescent="0.35">
      <c r="A24" s="482" t="s">
        <v>595</v>
      </c>
      <c r="B24" s="463">
        <v>3</v>
      </c>
      <c r="C24" s="462">
        <f>D24/B24</f>
        <v>879.33333333333337</v>
      </c>
      <c r="D24" s="485">
        <v>2638</v>
      </c>
      <c r="E24" s="486">
        <v>2</v>
      </c>
      <c r="F24" s="483"/>
      <c r="G24" s="462">
        <f>H24/(F24+E24)</f>
        <v>1314.5</v>
      </c>
      <c r="H24" s="488">
        <v>2629</v>
      </c>
    </row>
    <row r="25" spans="1:8" x14ac:dyDescent="0.35">
      <c r="A25" s="482"/>
      <c r="B25" s="483"/>
      <c r="C25" s="484"/>
      <c r="D25" s="485"/>
      <c r="E25" s="486"/>
      <c r="F25" s="483"/>
      <c r="G25" s="487"/>
      <c r="H25" s="488"/>
    </row>
    <row r="26" spans="1:8" x14ac:dyDescent="0.35">
      <c r="A26" s="482"/>
      <c r="B26" s="483"/>
      <c r="C26" s="484"/>
      <c r="D26" s="485"/>
      <c r="E26" s="486"/>
      <c r="F26" s="483"/>
      <c r="G26" s="487"/>
      <c r="H26" s="488"/>
    </row>
    <row r="27" spans="1:8" x14ac:dyDescent="0.35">
      <c r="A27" s="482"/>
      <c r="B27" s="483"/>
      <c r="C27" s="484"/>
      <c r="D27" s="485"/>
      <c r="E27" s="486"/>
      <c r="F27" s="483"/>
      <c r="G27" s="487"/>
      <c r="H27" s="488"/>
    </row>
    <row r="28" spans="1:8" x14ac:dyDescent="0.35">
      <c r="A28" s="482"/>
      <c r="B28" s="483"/>
      <c r="C28" s="484"/>
      <c r="D28" s="485"/>
      <c r="E28" s="486"/>
      <c r="F28" s="483"/>
      <c r="G28" s="487"/>
      <c r="H28" s="488"/>
    </row>
    <row r="29" spans="1:8" x14ac:dyDescent="0.35">
      <c r="A29" s="482"/>
      <c r="B29" s="483"/>
      <c r="C29" s="484"/>
      <c r="D29" s="485"/>
      <c r="E29" s="486"/>
      <c r="F29" s="483"/>
      <c r="G29" s="487"/>
      <c r="H29" s="488"/>
    </row>
    <row r="30" spans="1:8" x14ac:dyDescent="0.35">
      <c r="A30" s="482"/>
      <c r="B30" s="483"/>
      <c r="C30" s="484"/>
      <c r="D30" s="485"/>
      <c r="E30" s="486"/>
      <c r="F30" s="483"/>
      <c r="G30" s="487"/>
      <c r="H30" s="488"/>
    </row>
    <row r="31" spans="1:8" x14ac:dyDescent="0.35">
      <c r="A31" s="482"/>
      <c r="B31" s="483"/>
      <c r="C31" s="484"/>
      <c r="D31" s="485"/>
      <c r="E31" s="486"/>
      <c r="F31" s="483"/>
      <c r="G31" s="487"/>
      <c r="H31" s="488"/>
    </row>
    <row r="32" spans="1:8" x14ac:dyDescent="0.35">
      <c r="A32" s="482"/>
      <c r="B32" s="483"/>
      <c r="C32" s="484"/>
      <c r="D32" s="485"/>
      <c r="E32" s="486"/>
      <c r="F32" s="483"/>
      <c r="G32" s="487"/>
      <c r="H32" s="488"/>
    </row>
    <row r="33" spans="1:8" x14ac:dyDescent="0.35">
      <c r="A33" s="482"/>
      <c r="B33" s="483"/>
      <c r="C33" s="484"/>
      <c r="D33" s="485"/>
      <c r="E33" s="486"/>
      <c r="F33" s="483"/>
      <c r="G33" s="487"/>
      <c r="H33" s="488"/>
    </row>
    <row r="34" spans="1:8" x14ac:dyDescent="0.35">
      <c r="A34" s="482"/>
      <c r="B34" s="483"/>
      <c r="C34" s="484"/>
      <c r="D34" s="485"/>
      <c r="E34" s="486"/>
      <c r="F34" s="483"/>
      <c r="G34" s="487"/>
      <c r="H34" s="488"/>
    </row>
    <row r="35" spans="1:8" ht="16" thickBot="1" x14ac:dyDescent="0.4">
      <c r="A35" s="491"/>
      <c r="B35" s="492"/>
      <c r="C35" s="493"/>
      <c r="D35" s="494"/>
      <c r="E35" s="495"/>
      <c r="F35" s="492"/>
      <c r="G35" s="496"/>
      <c r="H35" s="497"/>
    </row>
    <row r="37" spans="1:8" x14ac:dyDescent="0.35">
      <c r="B37" s="498"/>
      <c r="D37" s="498"/>
      <c r="E37" s="498"/>
      <c r="F37" s="498"/>
      <c r="H37" s="498"/>
    </row>
  </sheetData>
  <pageMargins left="1" right="1" top="0.75" bottom="0.5" header="0.3" footer="0.3"/>
  <pageSetup scale="81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16"/>
  <sheetViews>
    <sheetView zoomScaleNormal="100" workbookViewId="0">
      <selection sqref="A1:XFD1048576"/>
    </sheetView>
  </sheetViews>
  <sheetFormatPr defaultColWidth="12.453125" defaultRowHeight="15" customHeight="1" x14ac:dyDescent="0.3"/>
  <cols>
    <col min="1" max="1" width="74" style="98" customWidth="1"/>
    <col min="2" max="4" width="36.453125" style="138" customWidth="1"/>
    <col min="5" max="16384" width="12.453125" style="98"/>
  </cols>
  <sheetData>
    <row r="1" spans="1:6" s="372" customFormat="1" ht="20.149999999999999" customHeight="1" x14ac:dyDescent="0.4">
      <c r="A1" s="366" t="s">
        <v>131</v>
      </c>
      <c r="B1" s="368"/>
      <c r="C1" s="368"/>
      <c r="D1" s="368"/>
    </row>
    <row r="2" spans="1:6" s="372" customFormat="1" ht="20.149999999999999" customHeight="1" x14ac:dyDescent="0.4">
      <c r="A2" s="366" t="s">
        <v>282</v>
      </c>
      <c r="B2" s="369" t="s">
        <v>79</v>
      </c>
      <c r="C2" s="370" t="str">
        <f>Revenue!B2</f>
        <v>Nicholls State University</v>
      </c>
      <c r="D2" s="371"/>
    </row>
    <row r="3" spans="1:6" s="372" customFormat="1" ht="20.149999999999999" customHeight="1" thickBot="1" x14ac:dyDescent="0.45">
      <c r="A3" s="366" t="s">
        <v>283</v>
      </c>
      <c r="B3" s="368"/>
      <c r="C3" s="368"/>
      <c r="D3" s="368"/>
      <c r="E3" s="373"/>
      <c r="F3" s="373"/>
    </row>
    <row r="4" spans="1:6" ht="15" customHeight="1" thickTop="1" x14ac:dyDescent="0.3">
      <c r="A4" s="139"/>
      <c r="B4" s="140" t="s">
        <v>284</v>
      </c>
      <c r="C4" s="140" t="s">
        <v>136</v>
      </c>
      <c r="D4" s="423" t="s">
        <v>136</v>
      </c>
    </row>
    <row r="5" spans="1:6" ht="15" customHeight="1" thickBot="1" x14ac:dyDescent="0.35">
      <c r="A5" s="141" t="s">
        <v>545</v>
      </c>
      <c r="B5" s="390" t="s">
        <v>447</v>
      </c>
      <c r="C5" s="422" t="s">
        <v>447</v>
      </c>
      <c r="D5" s="424" t="s">
        <v>525</v>
      </c>
    </row>
    <row r="6" spans="1:6" ht="15" customHeight="1" x14ac:dyDescent="0.3">
      <c r="A6" s="142" t="s">
        <v>285</v>
      </c>
      <c r="B6" s="143">
        <f>Instruction!F18+Research!F18+'Public Service'!F18+'Academic Supp'!F18+'Student Services'!F18+'Institutional Supp'!F18+Scholarships!F18+'OP&amp;M'!F18+Hospitals!F18+Transfers!F18+Other!F18</f>
        <v>27209</v>
      </c>
      <c r="C6" s="144">
        <f>Instruction!H18+Research!H18+'Public Service'!H18+'Academic Supp'!H18+'Student Services'!H18+'Institutional Supp'!H18+Scholarships!H18+'OP&amp;M'!H18+Hospitals!H18+Transfers!H18+Other!H18</f>
        <v>27750</v>
      </c>
      <c r="D6" s="145">
        <f>Instruction!J18+Research!J18+'Public Service'!J18+'Academic Supp'!J18+'Student Services'!J18+'Institutional Supp'!J18+Scholarships!J18+'OP&amp;M'!J18+Hospitals!J18+Transfers!J18+Other!J18</f>
        <v>27750</v>
      </c>
    </row>
    <row r="7" spans="1:6" ht="15" customHeight="1" x14ac:dyDescent="0.3">
      <c r="A7" s="142" t="s">
        <v>89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3">
      <c r="A8" s="142" t="s">
        <v>286</v>
      </c>
      <c r="B8" s="146">
        <f>Instruction!F20+Research!F20+'Public Service'!F20+'Academic Supp'!F20+'Student Services'!F20+'Institutional Supp'!F20+Scholarships!F20+'OP&amp;M'!F20+Hospitals!F20+Transfers!F20+Other!F20</f>
        <v>6650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3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29426</v>
      </c>
      <c r="C9" s="147">
        <f>Instruction!H21+Research!H21+'Public Service'!H21+'Academic Supp'!H21+'Student Services'!H21+'Institutional Supp'!H21+Scholarships!H21+'OP&amp;M'!H21+Hospitals!H21+Transfers!H21+Other!H21</f>
        <v>30000</v>
      </c>
      <c r="D9" s="148">
        <f>Instruction!J21+Research!J21+'Public Service'!J21+'Academic Supp'!J21+'Student Services'!J21+'Institutional Supp'!J21+Scholarships!J21+'OP&amp;M'!J21+Hospitals!J21+Transfers!J21+Other!J21</f>
        <v>30000</v>
      </c>
    </row>
    <row r="10" spans="1:6" ht="15" customHeight="1" x14ac:dyDescent="0.3">
      <c r="A10" s="142" t="s">
        <v>287</v>
      </c>
      <c r="B10" s="146">
        <f>Instruction!F22+Research!F22+'Public Service'!F22+'Academic Supp'!F22+'Student Services'!F22+'Institutional Supp'!F22+Scholarships!F22+'OP&amp;M'!F22+Hospitals!F22+Transfers!F22+Other!F22</f>
        <v>13440</v>
      </c>
      <c r="C10" s="147">
        <f>Instruction!H22+Research!H22+'Public Service'!H22+'Academic Supp'!H22+'Student Services'!H22+'Institutional Supp'!H22+Scholarships!H22+'OP&amp;M'!H22+Hospitals!H22+Transfers!H22+Other!H22</f>
        <v>15840</v>
      </c>
      <c r="D10" s="148">
        <f>Instruction!J22+Research!J22+'Public Service'!J22+'Academic Supp'!J22+'Student Services'!J22+'Institutional Supp'!J22+Scholarships!J22+'OP&amp;M'!J22+Hospitals!J22+Transfers!J22+Other!J22</f>
        <v>15840</v>
      </c>
    </row>
    <row r="11" spans="1:6" ht="15" customHeight="1" x14ac:dyDescent="0.3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3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3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3">
      <c r="A14" s="142" t="s">
        <v>288</v>
      </c>
      <c r="B14" s="146">
        <f>Instruction!F26+Research!F26+'Public Service'!F26+'Academic Supp'!F26+'Student Services'!F26+'Institutional Supp'!F26+Scholarships!F26+'OP&amp;M'!F26+Hospitals!F26+Transfers!F26+Other!F26</f>
        <v>225653</v>
      </c>
      <c r="C14" s="147">
        <f>Instruction!H26+Research!H26+'Public Service'!H26+'Academic Supp'!H26+'Student Services'!H26+'Institutional Supp'!H26+Scholarships!H26+'OP&amp;M'!H26+Hospitals!H26+Transfers!H26+Other!H26</f>
        <v>163318</v>
      </c>
      <c r="D14" s="149">
        <f>Instruction!J26+Research!J26+'Public Service'!J26+'Academic Supp'!J26+'Student Services'!J26+'Institutional Supp'!J26+Scholarships!J26+'OP&amp;M'!J26+Hospitals!J26+Transfers!J26+Other!J26</f>
        <v>238418</v>
      </c>
    </row>
    <row r="15" spans="1:6" s="153" customFormat="1" ht="15" customHeight="1" thickBot="1" x14ac:dyDescent="0.35">
      <c r="A15" s="150" t="s">
        <v>289</v>
      </c>
      <c r="B15" s="151">
        <f>SUM(B6:B14)</f>
        <v>302378</v>
      </c>
      <c r="C15" s="151">
        <f>SUM(C6:C14)</f>
        <v>236908</v>
      </c>
      <c r="D15" s="152">
        <f>SUM(D6:D14)</f>
        <v>312008</v>
      </c>
    </row>
    <row r="16" spans="1:6" ht="15" customHeight="1" thickTop="1" x14ac:dyDescent="0.3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activeCell="B9" sqref="A1:XFD1048576"/>
    </sheetView>
  </sheetViews>
  <sheetFormatPr defaultColWidth="9.1796875" defaultRowHeight="15" customHeight="1" x14ac:dyDescent="0.3"/>
  <cols>
    <col min="1" max="1" width="17.81640625" style="98" customWidth="1"/>
    <col min="2" max="2" width="58.81640625" style="98" customWidth="1"/>
    <col min="3" max="3" width="23.54296875" style="98" customWidth="1"/>
    <col min="4" max="4" width="27" style="98" customWidth="1"/>
    <col min="5" max="5" width="22.81640625" style="98" customWidth="1"/>
    <col min="6" max="6" width="21.453125" style="98" customWidth="1"/>
    <col min="7" max="7" width="24.81640625" style="98" customWidth="1"/>
    <col min="8" max="8" width="20.1796875" style="98" customWidth="1"/>
    <col min="9" max="9" width="22.81640625" style="98" customWidth="1"/>
    <col min="10" max="16384" width="9.1796875" style="98"/>
  </cols>
  <sheetData>
    <row r="1" spans="1:9" ht="20.149999999999999" customHeight="1" x14ac:dyDescent="0.3">
      <c r="A1" s="96" t="s">
        <v>131</v>
      </c>
      <c r="B1" s="97"/>
      <c r="C1" s="97"/>
      <c r="D1" s="97"/>
      <c r="G1" s="96" t="s">
        <v>79</v>
      </c>
      <c r="H1" s="99" t="str">
        <f>Revenue!B2</f>
        <v>Nicholls State University</v>
      </c>
      <c r="I1" s="99"/>
    </row>
    <row r="2" spans="1:9" ht="20.149999999999999" customHeight="1" thickBot="1" x14ac:dyDescent="0.35">
      <c r="A2" s="96" t="s">
        <v>294</v>
      </c>
      <c r="B2" s="97"/>
      <c r="C2" s="103"/>
      <c r="D2" s="103"/>
      <c r="E2" s="103"/>
      <c r="G2" s="96"/>
      <c r="H2" s="122"/>
      <c r="I2" s="122"/>
    </row>
    <row r="3" spans="1:9" ht="20.149999999999999" customHeight="1" thickBot="1" x14ac:dyDescent="0.35">
      <c r="A3" s="96" t="s">
        <v>295</v>
      </c>
      <c r="B3" s="426"/>
      <c r="C3" s="588" t="s">
        <v>527</v>
      </c>
      <c r="D3" s="589"/>
      <c r="E3" s="589"/>
      <c r="F3" s="589"/>
      <c r="G3" s="589"/>
      <c r="H3" s="589"/>
      <c r="I3" s="590"/>
    </row>
    <row r="4" spans="1:9" ht="15" customHeight="1" x14ac:dyDescent="0.3">
      <c r="A4" s="585" t="s">
        <v>117</v>
      </c>
      <c r="B4" s="582" t="s">
        <v>296</v>
      </c>
      <c r="C4" s="591" t="s">
        <v>538</v>
      </c>
      <c r="D4" s="591" t="s">
        <v>334</v>
      </c>
      <c r="E4" s="591" t="s">
        <v>335</v>
      </c>
      <c r="F4" s="591" t="s">
        <v>345</v>
      </c>
      <c r="G4" s="594" t="s">
        <v>537</v>
      </c>
      <c r="H4" s="594" t="s">
        <v>338</v>
      </c>
      <c r="I4" s="597" t="s">
        <v>297</v>
      </c>
    </row>
    <row r="5" spans="1:9" ht="15" customHeight="1" x14ac:dyDescent="0.3">
      <c r="A5" s="586"/>
      <c r="B5" s="583"/>
      <c r="C5" s="592"/>
      <c r="D5" s="592"/>
      <c r="E5" s="592"/>
      <c r="F5" s="592"/>
      <c r="G5" s="595"/>
      <c r="H5" s="595"/>
      <c r="I5" s="598"/>
    </row>
    <row r="6" spans="1:9" ht="15" customHeight="1" thickBot="1" x14ac:dyDescent="0.35">
      <c r="A6" s="587"/>
      <c r="B6" s="584"/>
      <c r="C6" s="593"/>
      <c r="D6" s="593"/>
      <c r="E6" s="593"/>
      <c r="F6" s="593"/>
      <c r="G6" s="596"/>
      <c r="H6" s="596"/>
      <c r="I6" s="599"/>
    </row>
    <row r="7" spans="1:9" ht="15" customHeight="1" x14ac:dyDescent="0.3">
      <c r="A7" s="125"/>
      <c r="B7" s="126" t="s">
        <v>54</v>
      </c>
      <c r="C7" s="127">
        <f>Athletics!C8</f>
        <v>156107</v>
      </c>
      <c r="D7" s="127">
        <f>Athletics!F8</f>
        <v>10960</v>
      </c>
      <c r="E7" s="127">
        <f>Athletics!I8</f>
        <v>23352</v>
      </c>
      <c r="F7" s="127">
        <f>Athletics!L8</f>
        <v>7302</v>
      </c>
      <c r="G7" s="128" t="s">
        <v>329</v>
      </c>
      <c r="H7" s="127">
        <f>Athletics!R8</f>
        <v>0</v>
      </c>
      <c r="I7" s="129">
        <f>SUM(C7:H7)</f>
        <v>197721</v>
      </c>
    </row>
    <row r="8" spans="1:9" ht="15" customHeight="1" x14ac:dyDescent="0.3">
      <c r="A8" s="125" t="s">
        <v>299</v>
      </c>
      <c r="B8" s="126" t="s">
        <v>55</v>
      </c>
      <c r="C8" s="130" t="s">
        <v>300</v>
      </c>
      <c r="D8" s="130" t="s">
        <v>301</v>
      </c>
      <c r="E8" s="130" t="s">
        <v>302</v>
      </c>
      <c r="F8" s="130" t="s">
        <v>302</v>
      </c>
      <c r="G8" s="131" t="s">
        <v>298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3">
      <c r="A9" s="125" t="s">
        <v>303</v>
      </c>
      <c r="B9" s="126" t="s">
        <v>304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298</v>
      </c>
      <c r="H9" s="127">
        <f>Athletics!R10</f>
        <v>0</v>
      </c>
      <c r="I9" s="129">
        <f t="shared" si="0"/>
        <v>0</v>
      </c>
    </row>
    <row r="10" spans="1:9" ht="15" customHeight="1" x14ac:dyDescent="0.3">
      <c r="A10" s="125" t="s">
        <v>305</v>
      </c>
      <c r="B10" s="126" t="s">
        <v>57</v>
      </c>
      <c r="C10" s="127">
        <f>Athletics!C11</f>
        <v>365056</v>
      </c>
      <c r="D10" s="127">
        <f>Athletics!F11</f>
        <v>473000</v>
      </c>
      <c r="E10" s="127">
        <f>Athletics!I11</f>
        <v>43000</v>
      </c>
      <c r="F10" s="127">
        <f>Athletics!L11</f>
        <v>45500</v>
      </c>
      <c r="G10" s="131" t="s">
        <v>298</v>
      </c>
      <c r="H10" s="127">
        <f>Athletics!R11</f>
        <v>0</v>
      </c>
      <c r="I10" s="129">
        <f t="shared" si="0"/>
        <v>926556</v>
      </c>
    </row>
    <row r="11" spans="1:9" ht="15" customHeight="1" x14ac:dyDescent="0.3">
      <c r="A11" s="125" t="s">
        <v>303</v>
      </c>
      <c r="B11" s="126" t="s">
        <v>306</v>
      </c>
      <c r="C11" s="130" t="s">
        <v>300</v>
      </c>
      <c r="D11" s="130" t="s">
        <v>307</v>
      </c>
      <c r="E11" s="130" t="s">
        <v>300</v>
      </c>
      <c r="F11" s="130" t="s">
        <v>300</v>
      </c>
      <c r="G11" s="131" t="s">
        <v>298</v>
      </c>
      <c r="H11" s="127">
        <f>Athletics!R12</f>
        <v>18732</v>
      </c>
      <c r="I11" s="129">
        <f t="shared" si="0"/>
        <v>18732</v>
      </c>
    </row>
    <row r="12" spans="1:9" ht="15" customHeight="1" x14ac:dyDescent="0.3">
      <c r="A12" s="125" t="s">
        <v>308</v>
      </c>
      <c r="B12" s="126" t="s">
        <v>309</v>
      </c>
      <c r="C12" s="130" t="s">
        <v>300</v>
      </c>
      <c r="D12" s="130" t="s">
        <v>301</v>
      </c>
      <c r="E12" s="130" t="s">
        <v>302</v>
      </c>
      <c r="F12" s="130" t="s">
        <v>302</v>
      </c>
      <c r="G12" s="131" t="s">
        <v>298</v>
      </c>
      <c r="H12" s="127">
        <f>Athletics!R13</f>
        <v>2488835</v>
      </c>
      <c r="I12" s="129">
        <f t="shared" si="0"/>
        <v>2488835</v>
      </c>
    </row>
    <row r="13" spans="1:9" ht="15" customHeight="1" x14ac:dyDescent="0.3">
      <c r="A13" s="125" t="s">
        <v>310</v>
      </c>
      <c r="B13" s="126" t="s">
        <v>60</v>
      </c>
      <c r="C13" s="127">
        <f>Athletics!C14</f>
        <v>11844</v>
      </c>
      <c r="D13" s="127">
        <f>Athletics!F14</f>
        <v>4</v>
      </c>
      <c r="E13" s="127">
        <f>Athletics!I14</f>
        <v>16</v>
      </c>
      <c r="F13" s="127">
        <f>Athletics!L14</f>
        <v>4</v>
      </c>
      <c r="G13" s="131" t="s">
        <v>298</v>
      </c>
      <c r="H13" s="127">
        <f>Athletics!R14</f>
        <v>0</v>
      </c>
      <c r="I13" s="129">
        <f t="shared" si="0"/>
        <v>11868</v>
      </c>
    </row>
    <row r="14" spans="1:9" ht="15" customHeight="1" x14ac:dyDescent="0.3">
      <c r="A14" s="125" t="s">
        <v>303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298</v>
      </c>
      <c r="H14" s="127">
        <f>Athletics!R15</f>
        <v>688296</v>
      </c>
      <c r="I14" s="129">
        <f>SUM(C14:H14)</f>
        <v>688296</v>
      </c>
    </row>
    <row r="15" spans="1:9" ht="15" customHeight="1" x14ac:dyDescent="0.3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298</v>
      </c>
      <c r="H15" s="127">
        <f>Athletics!R16</f>
        <v>0</v>
      </c>
      <c r="I15" s="129">
        <f t="shared" si="0"/>
        <v>0</v>
      </c>
    </row>
    <row r="16" spans="1:9" ht="15" customHeight="1" x14ac:dyDescent="0.3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298</v>
      </c>
      <c r="H16" s="127">
        <f>Athletics!R17</f>
        <v>0</v>
      </c>
      <c r="I16" s="129">
        <f t="shared" si="0"/>
        <v>0</v>
      </c>
    </row>
    <row r="17" spans="1:9" ht="15" customHeight="1" x14ac:dyDescent="0.3">
      <c r="A17" s="125" t="s">
        <v>235</v>
      </c>
      <c r="B17" s="126" t="s">
        <v>64</v>
      </c>
      <c r="C17" s="127">
        <f>Athletics!C18</f>
        <v>9389</v>
      </c>
      <c r="D17" s="127">
        <f>Athletics!F18</f>
        <v>86556</v>
      </c>
      <c r="E17" s="127">
        <f>Athletics!I18</f>
        <v>28069</v>
      </c>
      <c r="F17" s="127">
        <f>Athletics!L18</f>
        <v>2011</v>
      </c>
      <c r="G17" s="127">
        <f>Athletics!O18</f>
        <v>0</v>
      </c>
      <c r="H17" s="127">
        <f>Athletics!R18</f>
        <v>126215</v>
      </c>
      <c r="I17" s="129">
        <f t="shared" si="0"/>
        <v>252240</v>
      </c>
    </row>
    <row r="18" spans="1:9" ht="15" customHeight="1" x14ac:dyDescent="0.3">
      <c r="A18" s="125" t="s">
        <v>235</v>
      </c>
      <c r="B18" s="126" t="s">
        <v>311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298</v>
      </c>
      <c r="H18" s="127">
        <f>Athletics!R19</f>
        <v>0</v>
      </c>
      <c r="I18" s="129">
        <f t="shared" si="0"/>
        <v>0</v>
      </c>
    </row>
    <row r="19" spans="1:9" ht="15" customHeight="1" x14ac:dyDescent="0.3">
      <c r="A19" s="125" t="s">
        <v>312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298</v>
      </c>
      <c r="H19" s="127">
        <f>Athletics!R20</f>
        <v>0</v>
      </c>
      <c r="I19" s="129">
        <f t="shared" si="0"/>
        <v>0</v>
      </c>
    </row>
    <row r="20" spans="1:9" ht="15" customHeight="1" x14ac:dyDescent="0.3">
      <c r="A20" s="125" t="s">
        <v>313</v>
      </c>
      <c r="B20" s="126" t="s">
        <v>314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298</v>
      </c>
      <c r="H20" s="127">
        <f>Athletics!R21</f>
        <v>0</v>
      </c>
      <c r="I20" s="129">
        <f t="shared" si="0"/>
        <v>0</v>
      </c>
    </row>
    <row r="21" spans="1:9" ht="15" customHeight="1" x14ac:dyDescent="0.3">
      <c r="A21" s="125" t="s">
        <v>315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298</v>
      </c>
      <c r="H21" s="127">
        <f>Athletics!R22</f>
        <v>2252205</v>
      </c>
      <c r="I21" s="129">
        <f t="shared" si="0"/>
        <v>2252205</v>
      </c>
    </row>
    <row r="22" spans="1:9" ht="15" customHeight="1" x14ac:dyDescent="0.3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35">
      <c r="A23" s="132"/>
      <c r="B23" s="133" t="s">
        <v>316</v>
      </c>
      <c r="C23" s="134">
        <f>SUM(C7,C9,C10,C13:C21,C22)</f>
        <v>542396</v>
      </c>
      <c r="D23" s="134">
        <f t="shared" ref="D23:I23" si="1">SUM(D7:D22)</f>
        <v>570520</v>
      </c>
      <c r="E23" s="134">
        <f t="shared" si="1"/>
        <v>94437</v>
      </c>
      <c r="F23" s="134">
        <f t="shared" si="1"/>
        <v>54817</v>
      </c>
      <c r="G23" s="134">
        <f t="shared" si="1"/>
        <v>0</v>
      </c>
      <c r="H23" s="134">
        <f t="shared" si="1"/>
        <v>5574283</v>
      </c>
      <c r="I23" s="135">
        <f t="shared" si="1"/>
        <v>6836453</v>
      </c>
    </row>
    <row r="24" spans="1:9" ht="15" customHeight="1" thickTop="1" x14ac:dyDescent="0.3"/>
    <row r="25" spans="1:9" ht="15" customHeight="1" x14ac:dyDescent="0.3">
      <c r="A25" s="98" t="s">
        <v>117</v>
      </c>
    </row>
    <row r="26" spans="1:9" ht="15" customHeight="1" x14ac:dyDescent="0.3">
      <c r="A26" s="98" t="s">
        <v>328</v>
      </c>
    </row>
    <row r="27" spans="1:9" ht="15" customHeight="1" x14ac:dyDescent="0.3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sqref="A1:XFD1048576"/>
    </sheetView>
  </sheetViews>
  <sheetFormatPr defaultColWidth="9.1796875" defaultRowHeight="15" customHeight="1" x14ac:dyDescent="0.3"/>
  <cols>
    <col min="1" max="1" width="48.453125" style="102" customWidth="1"/>
    <col min="2" max="2" width="23.453125" style="102" customWidth="1"/>
    <col min="3" max="3" width="23.81640625" style="102" customWidth="1"/>
    <col min="4" max="5" width="22.54296875" style="102" customWidth="1"/>
    <col min="6" max="6" width="22.1796875" style="102" customWidth="1"/>
    <col min="7" max="7" width="21.54296875" style="102" customWidth="1"/>
    <col min="8" max="8" width="21.1796875" style="102" customWidth="1"/>
    <col min="9" max="9" width="22.54296875" style="102" customWidth="1"/>
    <col min="10" max="10" width="21.54296875" style="102" customWidth="1"/>
    <col min="11" max="16384" width="9.1796875" style="102"/>
  </cols>
  <sheetData>
    <row r="1" spans="1:16" ht="20.149999999999999" customHeight="1" x14ac:dyDescent="0.3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Nicholls State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49999999999999" customHeight="1" thickBot="1" x14ac:dyDescent="0.35">
      <c r="A2" s="96" t="s">
        <v>317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49999999999999" customHeight="1" thickBot="1" x14ac:dyDescent="0.35">
      <c r="A3" s="106" t="s">
        <v>318</v>
      </c>
      <c r="B3" s="603" t="s">
        <v>527</v>
      </c>
      <c r="C3" s="604"/>
      <c r="D3" s="604"/>
      <c r="E3" s="604"/>
      <c r="F3" s="604"/>
      <c r="G3" s="604"/>
      <c r="H3" s="604"/>
      <c r="I3" s="604"/>
      <c r="J3" s="605"/>
      <c r="K3" s="98"/>
      <c r="L3" s="98"/>
      <c r="M3" s="98"/>
      <c r="N3" s="98"/>
      <c r="O3" s="98"/>
      <c r="P3" s="98"/>
    </row>
    <row r="4" spans="1:16" ht="15" customHeight="1" thickTop="1" x14ac:dyDescent="0.3">
      <c r="A4" s="600" t="s">
        <v>319</v>
      </c>
      <c r="B4" s="606" t="s">
        <v>536</v>
      </c>
      <c r="C4" s="591" t="s">
        <v>538</v>
      </c>
      <c r="D4" s="591" t="s">
        <v>334</v>
      </c>
      <c r="E4" s="591" t="s">
        <v>344</v>
      </c>
      <c r="F4" s="591" t="s">
        <v>335</v>
      </c>
      <c r="G4" s="591" t="s">
        <v>345</v>
      </c>
      <c r="H4" s="591" t="s">
        <v>338</v>
      </c>
      <c r="I4" s="594" t="s">
        <v>537</v>
      </c>
      <c r="J4" s="597" t="s">
        <v>297</v>
      </c>
    </row>
    <row r="5" spans="1:16" ht="15" customHeight="1" x14ac:dyDescent="0.3">
      <c r="A5" s="601"/>
      <c r="B5" s="607"/>
      <c r="C5" s="592"/>
      <c r="D5" s="592"/>
      <c r="E5" s="592"/>
      <c r="F5" s="592"/>
      <c r="G5" s="592"/>
      <c r="H5" s="592"/>
      <c r="I5" s="595"/>
      <c r="J5" s="598"/>
    </row>
    <row r="6" spans="1:16" ht="15" customHeight="1" thickBot="1" x14ac:dyDescent="0.35">
      <c r="A6" s="602"/>
      <c r="B6" s="608"/>
      <c r="C6" s="593"/>
      <c r="D6" s="593"/>
      <c r="E6" s="593"/>
      <c r="F6" s="593"/>
      <c r="G6" s="593"/>
      <c r="H6" s="593"/>
      <c r="I6" s="596"/>
      <c r="J6" s="599"/>
    </row>
    <row r="7" spans="1:16" ht="15" customHeight="1" x14ac:dyDescent="0.3">
      <c r="A7" s="108" t="s">
        <v>321</v>
      </c>
      <c r="B7" s="109">
        <f>Athletics!C30</f>
        <v>847273</v>
      </c>
      <c r="C7" s="110">
        <f>Athletics!F30</f>
        <v>703296</v>
      </c>
      <c r="D7" s="110">
        <f>Athletics!I30</f>
        <v>321341</v>
      </c>
      <c r="E7" s="110">
        <f>Athletics!L30</f>
        <v>167605</v>
      </c>
      <c r="F7" s="110">
        <f>Athletics!O30</f>
        <v>139217</v>
      </c>
      <c r="G7" s="110">
        <f>Athletics!R30</f>
        <v>626244</v>
      </c>
      <c r="H7" s="110">
        <f>Athletics!U30</f>
        <v>0</v>
      </c>
      <c r="I7" s="110">
        <f>Athletics!X30</f>
        <v>0</v>
      </c>
      <c r="J7" s="111">
        <f t="shared" ref="J7:J21" si="0">SUM(B7:I7)</f>
        <v>2804976</v>
      </c>
    </row>
    <row r="8" spans="1:16" ht="15" customHeight="1" x14ac:dyDescent="0.3">
      <c r="A8" s="112" t="s">
        <v>104</v>
      </c>
      <c r="B8" s="113">
        <f>Athletics!C31</f>
        <v>303846</v>
      </c>
      <c r="C8" s="114">
        <f>Athletics!F31</f>
        <v>265228</v>
      </c>
      <c r="D8" s="114">
        <f>Athletics!I31</f>
        <v>87533</v>
      </c>
      <c r="E8" s="114">
        <f>Athletics!L31</f>
        <v>79592</v>
      </c>
      <c r="F8" s="114">
        <f>Athletics!O31</f>
        <v>45252</v>
      </c>
      <c r="G8" s="114">
        <f>Athletics!R31</f>
        <v>214846</v>
      </c>
      <c r="H8" s="114">
        <f>Athletics!U31</f>
        <v>0</v>
      </c>
      <c r="I8" s="114">
        <f>Athletics!X31</f>
        <v>0</v>
      </c>
      <c r="J8" s="115">
        <f t="shared" si="0"/>
        <v>996297</v>
      </c>
    </row>
    <row r="9" spans="1:16" ht="15" customHeight="1" x14ac:dyDescent="0.3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3">
      <c r="A10" s="112" t="s">
        <v>106</v>
      </c>
      <c r="B10" s="113">
        <f>Athletics!C33</f>
        <v>0</v>
      </c>
      <c r="C10" s="114" t="s">
        <v>307</v>
      </c>
      <c r="D10" s="114" t="s">
        <v>322</v>
      </c>
      <c r="E10" s="114" t="s">
        <v>322</v>
      </c>
      <c r="F10" s="114" t="s">
        <v>322</v>
      </c>
      <c r="G10" s="114" t="s">
        <v>322</v>
      </c>
      <c r="H10" s="114" t="s">
        <v>322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3">
      <c r="A11" s="112" t="s">
        <v>57</v>
      </c>
      <c r="B11" s="113" t="s">
        <v>323</v>
      </c>
      <c r="C11" s="114">
        <f>Athletics!F34</f>
        <v>0</v>
      </c>
      <c r="D11" s="114">
        <f>Athletics!I34</f>
        <v>17000</v>
      </c>
      <c r="E11" s="114">
        <f>Athletics!L34</f>
        <v>18001</v>
      </c>
      <c r="F11" s="114">
        <f>Athletics!O34</f>
        <v>0</v>
      </c>
      <c r="G11" s="114">
        <f>Athletics!R34</f>
        <v>2500</v>
      </c>
      <c r="H11" s="114">
        <f>Athletics!U34</f>
        <v>0</v>
      </c>
      <c r="I11" s="114">
        <f>Athletics!X34</f>
        <v>0</v>
      </c>
      <c r="J11" s="115">
        <f t="shared" si="0"/>
        <v>37501</v>
      </c>
      <c r="K11" s="102" t="s">
        <v>117</v>
      </c>
    </row>
    <row r="12" spans="1:16" ht="15" customHeight="1" x14ac:dyDescent="0.3">
      <c r="A12" s="112" t="s">
        <v>107</v>
      </c>
      <c r="B12" s="113" t="s">
        <v>323</v>
      </c>
      <c r="C12" s="114">
        <f>Athletics!F35</f>
        <v>1248519</v>
      </c>
      <c r="D12" s="114">
        <f>Athletics!I35</f>
        <v>247025</v>
      </c>
      <c r="E12" s="114">
        <f>Athletics!L35</f>
        <v>207555</v>
      </c>
      <c r="F12" s="114">
        <f>Athletics!O35</f>
        <v>181275</v>
      </c>
      <c r="G12" s="114">
        <f>Athletics!R35</f>
        <v>1177514</v>
      </c>
      <c r="H12" s="114">
        <f>Athletics!U35</f>
        <v>44624</v>
      </c>
      <c r="I12" s="114">
        <f>Athletics!X35</f>
        <v>0</v>
      </c>
      <c r="J12" s="115">
        <f t="shared" si="0"/>
        <v>3106512</v>
      </c>
      <c r="K12" s="102" t="s">
        <v>117</v>
      </c>
    </row>
    <row r="13" spans="1:16" ht="15" customHeight="1" x14ac:dyDescent="0.3">
      <c r="A13" s="112" t="s">
        <v>324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3">
      <c r="A14" s="112" t="s">
        <v>84</v>
      </c>
      <c r="B14" s="113">
        <f>Athletics!C37</f>
        <v>8012</v>
      </c>
      <c r="C14" s="114">
        <f>Athletics!F37</f>
        <v>254462</v>
      </c>
      <c r="D14" s="114">
        <f>Athletics!I37</f>
        <v>253586</v>
      </c>
      <c r="E14" s="114">
        <f>Athletics!L37</f>
        <v>181903</v>
      </c>
      <c r="F14" s="114">
        <f>Athletics!O37</f>
        <v>103158</v>
      </c>
      <c r="G14" s="114">
        <f>Athletics!R37</f>
        <v>397118</v>
      </c>
      <c r="H14" s="114">
        <f>Athletics!U37</f>
        <v>0</v>
      </c>
      <c r="I14" s="114">
        <f>Athletics!X37</f>
        <v>0</v>
      </c>
      <c r="J14" s="115">
        <f t="shared" si="0"/>
        <v>1198239</v>
      </c>
      <c r="K14" s="102" t="s">
        <v>117</v>
      </c>
    </row>
    <row r="15" spans="1:16" ht="15" customHeight="1" x14ac:dyDescent="0.3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3">
      <c r="A16" s="112" t="s">
        <v>85</v>
      </c>
      <c r="B16" s="113">
        <f>Athletics!C39</f>
        <v>107474</v>
      </c>
      <c r="C16" s="114">
        <f>Athletics!F39</f>
        <v>34417</v>
      </c>
      <c r="D16" s="114">
        <f>Athletics!I39</f>
        <v>12925</v>
      </c>
      <c r="E16" s="114">
        <f>Athletics!L39</f>
        <v>302</v>
      </c>
      <c r="F16" s="114">
        <f>Athletics!O39</f>
        <v>2582</v>
      </c>
      <c r="G16" s="114">
        <f>Athletics!R39</f>
        <v>32399</v>
      </c>
      <c r="H16" s="114">
        <f>Athletics!U39</f>
        <v>0</v>
      </c>
      <c r="I16" s="114">
        <f>Athletics!X39</f>
        <v>0</v>
      </c>
      <c r="J16" s="115">
        <f t="shared" si="0"/>
        <v>190099</v>
      </c>
      <c r="K16" s="102" t="s">
        <v>117</v>
      </c>
    </row>
    <row r="17" spans="1:11" ht="15" customHeight="1" x14ac:dyDescent="0.3">
      <c r="A17" s="112" t="s">
        <v>110</v>
      </c>
      <c r="B17" s="113">
        <f>Athletics!C40</f>
        <v>121619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121619</v>
      </c>
    </row>
    <row r="18" spans="1:11" ht="15" customHeight="1" x14ac:dyDescent="0.3">
      <c r="A18" s="112" t="s">
        <v>101</v>
      </c>
      <c r="B18" s="113">
        <f>Athletics!C44</f>
        <v>0</v>
      </c>
      <c r="C18" s="114" t="s">
        <v>307</v>
      </c>
      <c r="D18" s="114" t="s">
        <v>307</v>
      </c>
      <c r="E18" s="114" t="s">
        <v>307</v>
      </c>
      <c r="F18" s="114" t="s">
        <v>322</v>
      </c>
      <c r="G18" s="114" t="s">
        <v>322</v>
      </c>
      <c r="H18" s="114" t="s">
        <v>322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3">
      <c r="A19" s="112" t="s">
        <v>111</v>
      </c>
      <c r="B19" s="113">
        <f>Athletics!C41</f>
        <v>114565</v>
      </c>
      <c r="C19" s="114">
        <f>Athletics!F41</f>
        <v>136819</v>
      </c>
      <c r="D19" s="114">
        <f>Athletics!I41</f>
        <v>76258</v>
      </c>
      <c r="E19" s="114">
        <f>Athletics!L41</f>
        <v>53443</v>
      </c>
      <c r="F19" s="114">
        <f>Athletics!O41</f>
        <v>23711</v>
      </c>
      <c r="G19" s="114">
        <f>Athletics!R41</f>
        <v>163497</v>
      </c>
      <c r="H19" s="114">
        <f>Athletics!U41</f>
        <v>0</v>
      </c>
      <c r="I19" s="114">
        <f>Athletics!X41</f>
        <v>0</v>
      </c>
      <c r="J19" s="115">
        <f t="shared" si="0"/>
        <v>568293</v>
      </c>
      <c r="K19" s="102" t="s">
        <v>117</v>
      </c>
    </row>
    <row r="20" spans="1:11" ht="15" customHeight="1" x14ac:dyDescent="0.3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235</v>
      </c>
    </row>
    <row r="21" spans="1:11" ht="15" customHeight="1" thickBot="1" x14ac:dyDescent="0.35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5">
      <c r="A22" s="118" t="s">
        <v>327</v>
      </c>
      <c r="B22" s="119">
        <f>SUM(B7:B21)</f>
        <v>1502789</v>
      </c>
      <c r="C22" s="120">
        <f t="shared" ref="C22:J22" si="1">SUM(C7:C21)</f>
        <v>2642741</v>
      </c>
      <c r="D22" s="120">
        <f t="shared" si="1"/>
        <v>1015668</v>
      </c>
      <c r="E22" s="120">
        <f>SUM(E7:E21)</f>
        <v>708401</v>
      </c>
      <c r="F22" s="120">
        <f t="shared" si="1"/>
        <v>495195</v>
      </c>
      <c r="G22" s="120">
        <f t="shared" si="1"/>
        <v>2614118</v>
      </c>
      <c r="H22" s="120">
        <f t="shared" si="1"/>
        <v>44624</v>
      </c>
      <c r="I22" s="120">
        <f t="shared" si="1"/>
        <v>0</v>
      </c>
      <c r="J22" s="121">
        <f t="shared" si="1"/>
        <v>9023536</v>
      </c>
      <c r="K22" s="102" t="s">
        <v>117</v>
      </c>
    </row>
    <row r="23" spans="1:11" ht="15" customHeight="1" thickTop="1" x14ac:dyDescent="0.3">
      <c r="K23" s="102" t="s">
        <v>117</v>
      </c>
    </row>
    <row r="24" spans="1:11" ht="15" customHeight="1" x14ac:dyDescent="0.3">
      <c r="K24" s="102" t="s">
        <v>117</v>
      </c>
    </row>
    <row r="25" spans="1:11" ht="15" customHeight="1" x14ac:dyDescent="0.3">
      <c r="K25" s="102" t="s">
        <v>117</v>
      </c>
    </row>
    <row r="26" spans="1:11" ht="15" customHeight="1" x14ac:dyDescent="0.3">
      <c r="K26" s="102" t="s">
        <v>117</v>
      </c>
    </row>
    <row r="27" spans="1:11" ht="15" customHeight="1" x14ac:dyDescent="0.3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paperSize="5"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B9" sqref="A1:XFD1048576"/>
    </sheetView>
  </sheetViews>
  <sheetFormatPr defaultColWidth="9.1796875" defaultRowHeight="15" customHeight="1" x14ac:dyDescent="0.3"/>
  <cols>
    <col min="1" max="1" width="17.81640625" style="98" customWidth="1"/>
    <col min="2" max="2" width="58.81640625" style="98" customWidth="1"/>
    <col min="3" max="3" width="23.54296875" style="98" customWidth="1"/>
    <col min="4" max="4" width="27" style="98" customWidth="1"/>
    <col min="5" max="5" width="18.453125" style="98" customWidth="1"/>
    <col min="6" max="6" width="21.453125" style="98" customWidth="1"/>
    <col min="7" max="7" width="24.81640625" style="98" customWidth="1"/>
    <col min="8" max="8" width="20.1796875" style="98" customWidth="1"/>
    <col min="9" max="9" width="22.81640625" style="98" customWidth="1"/>
    <col min="10" max="16384" width="9.1796875" style="98"/>
  </cols>
  <sheetData>
    <row r="1" spans="1:9" ht="20.149999999999999" customHeight="1" x14ac:dyDescent="0.3">
      <c r="A1" s="96" t="s">
        <v>131</v>
      </c>
      <c r="B1" s="97"/>
      <c r="C1" s="97"/>
      <c r="D1" s="97"/>
      <c r="G1" s="96" t="s">
        <v>79</v>
      </c>
      <c r="H1" s="99" t="str">
        <f>Revenue!B2</f>
        <v>Nicholls State University</v>
      </c>
      <c r="I1" s="99"/>
    </row>
    <row r="2" spans="1:9" ht="20.149999999999999" customHeight="1" thickBot="1" x14ac:dyDescent="0.35">
      <c r="A2" s="96" t="s">
        <v>294</v>
      </c>
      <c r="B2" s="97"/>
      <c r="C2" s="103"/>
      <c r="D2" s="103"/>
      <c r="E2" s="103"/>
      <c r="G2" s="96"/>
      <c r="H2" s="122"/>
      <c r="I2" s="122"/>
    </row>
    <row r="3" spans="1:9" ht="20.149999999999999" customHeight="1" thickBot="1" x14ac:dyDescent="0.35">
      <c r="A3" s="96" t="s">
        <v>295</v>
      </c>
      <c r="B3" s="426"/>
      <c r="C3" s="588" t="s">
        <v>462</v>
      </c>
      <c r="D3" s="589"/>
      <c r="E3" s="589"/>
      <c r="F3" s="589"/>
      <c r="G3" s="589"/>
      <c r="H3" s="589"/>
      <c r="I3" s="590"/>
    </row>
    <row r="4" spans="1:9" ht="15" customHeight="1" x14ac:dyDescent="0.3">
      <c r="A4" s="585" t="s">
        <v>117</v>
      </c>
      <c r="B4" s="582" t="s">
        <v>296</v>
      </c>
      <c r="C4" s="591" t="s">
        <v>538</v>
      </c>
      <c r="D4" s="591" t="s">
        <v>334</v>
      </c>
      <c r="E4" s="591" t="s">
        <v>335</v>
      </c>
      <c r="F4" s="591" t="s">
        <v>345</v>
      </c>
      <c r="G4" s="594" t="s">
        <v>537</v>
      </c>
      <c r="H4" s="594" t="s">
        <v>338</v>
      </c>
      <c r="I4" s="597" t="s">
        <v>297</v>
      </c>
    </row>
    <row r="5" spans="1:9" ht="15" customHeight="1" x14ac:dyDescent="0.3">
      <c r="A5" s="586"/>
      <c r="B5" s="583"/>
      <c r="C5" s="592"/>
      <c r="D5" s="592"/>
      <c r="E5" s="592"/>
      <c r="F5" s="592"/>
      <c r="G5" s="595"/>
      <c r="H5" s="595"/>
      <c r="I5" s="598"/>
    </row>
    <row r="6" spans="1:9" ht="15" customHeight="1" thickBot="1" x14ac:dyDescent="0.35">
      <c r="A6" s="587"/>
      <c r="B6" s="584"/>
      <c r="C6" s="593"/>
      <c r="D6" s="593"/>
      <c r="E6" s="593"/>
      <c r="F6" s="593"/>
      <c r="G6" s="596"/>
      <c r="H6" s="596"/>
      <c r="I6" s="599"/>
    </row>
    <row r="7" spans="1:9" ht="15" customHeight="1" x14ac:dyDescent="0.3">
      <c r="A7" s="125"/>
      <c r="B7" s="126" t="s">
        <v>54</v>
      </c>
      <c r="C7" s="127">
        <f>Athletics!D8</f>
        <v>203000</v>
      </c>
      <c r="D7" s="127">
        <f>Athletics!G8</f>
        <v>14000</v>
      </c>
      <c r="E7" s="127">
        <f>Athletics!J8</f>
        <v>35500</v>
      </c>
      <c r="F7" s="127">
        <f>Athletics!M8</f>
        <v>15500</v>
      </c>
      <c r="G7" s="128" t="s">
        <v>329</v>
      </c>
      <c r="H7" s="127">
        <f>Athletics!S8</f>
        <v>0</v>
      </c>
      <c r="I7" s="129">
        <f>SUM(C7:H7)</f>
        <v>268000</v>
      </c>
    </row>
    <row r="8" spans="1:9" ht="15" customHeight="1" x14ac:dyDescent="0.3">
      <c r="A8" s="125" t="s">
        <v>299</v>
      </c>
      <c r="B8" s="126" t="s">
        <v>55</v>
      </c>
      <c r="C8" s="130" t="s">
        <v>300</v>
      </c>
      <c r="D8" s="130" t="s">
        <v>301</v>
      </c>
      <c r="E8" s="130" t="s">
        <v>302</v>
      </c>
      <c r="F8" s="130" t="s">
        <v>302</v>
      </c>
      <c r="G8" s="131" t="s">
        <v>298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3">
      <c r="A9" s="125" t="s">
        <v>303</v>
      </c>
      <c r="B9" s="126" t="s">
        <v>304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298</v>
      </c>
      <c r="H9" s="127">
        <f>Athletics!S10</f>
        <v>0</v>
      </c>
      <c r="I9" s="129">
        <f t="shared" si="0"/>
        <v>0</v>
      </c>
    </row>
    <row r="10" spans="1:9" ht="15" customHeight="1" x14ac:dyDescent="0.3">
      <c r="A10" s="125" t="s">
        <v>305</v>
      </c>
      <c r="B10" s="126" t="s">
        <v>57</v>
      </c>
      <c r="C10" s="127">
        <f>Athletics!D11</f>
        <v>600000</v>
      </c>
      <c r="D10" s="127">
        <f>Athletics!G11</f>
        <v>450000</v>
      </c>
      <c r="E10" s="127">
        <f>Athletics!J11</f>
        <v>28500</v>
      </c>
      <c r="F10" s="127">
        <f>Athletics!M11</f>
        <v>45500</v>
      </c>
      <c r="G10" s="131" t="s">
        <v>298</v>
      </c>
      <c r="H10" s="127">
        <f>Athletics!S11</f>
        <v>0</v>
      </c>
      <c r="I10" s="129">
        <f t="shared" si="0"/>
        <v>1124000</v>
      </c>
    </row>
    <row r="11" spans="1:9" ht="15" customHeight="1" x14ac:dyDescent="0.3">
      <c r="A11" s="125" t="s">
        <v>303</v>
      </c>
      <c r="B11" s="126" t="s">
        <v>306</v>
      </c>
      <c r="C11" s="130" t="s">
        <v>300</v>
      </c>
      <c r="D11" s="130" t="s">
        <v>307</v>
      </c>
      <c r="E11" s="130" t="s">
        <v>300</v>
      </c>
      <c r="F11" s="130" t="s">
        <v>300</v>
      </c>
      <c r="G11" s="131" t="s">
        <v>298</v>
      </c>
      <c r="H11" s="127">
        <f>Athletics!S12</f>
        <v>1994242</v>
      </c>
      <c r="I11" s="129">
        <f t="shared" si="0"/>
        <v>1994242</v>
      </c>
    </row>
    <row r="12" spans="1:9" ht="15" customHeight="1" x14ac:dyDescent="0.3">
      <c r="A12" s="125" t="s">
        <v>308</v>
      </c>
      <c r="B12" s="126" t="s">
        <v>309</v>
      </c>
      <c r="C12" s="130" t="s">
        <v>300</v>
      </c>
      <c r="D12" s="130" t="s">
        <v>301</v>
      </c>
      <c r="E12" s="130" t="s">
        <v>302</v>
      </c>
      <c r="F12" s="130" t="s">
        <v>302</v>
      </c>
      <c r="G12" s="131" t="s">
        <v>298</v>
      </c>
      <c r="H12" s="127">
        <f>Athletics!S13</f>
        <v>2465864</v>
      </c>
      <c r="I12" s="129">
        <f t="shared" si="0"/>
        <v>2465864</v>
      </c>
    </row>
    <row r="13" spans="1:9" ht="15" customHeight="1" x14ac:dyDescent="0.3">
      <c r="A13" s="125" t="s">
        <v>310</v>
      </c>
      <c r="B13" s="126" t="s">
        <v>60</v>
      </c>
      <c r="C13" s="127">
        <f>Athletics!D14</f>
        <v>10500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298</v>
      </c>
      <c r="H13" s="127">
        <f>Athletics!S14</f>
        <v>0</v>
      </c>
      <c r="I13" s="129">
        <f t="shared" si="0"/>
        <v>10500</v>
      </c>
    </row>
    <row r="14" spans="1:9" ht="15" customHeight="1" x14ac:dyDescent="0.3">
      <c r="A14" s="125" t="s">
        <v>303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298</v>
      </c>
      <c r="H14" s="127">
        <f>Athletics!S15</f>
        <v>650828</v>
      </c>
      <c r="I14" s="129">
        <f>SUM(C14:H14)</f>
        <v>650828</v>
      </c>
    </row>
    <row r="15" spans="1:9" ht="15" customHeight="1" x14ac:dyDescent="0.3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298</v>
      </c>
      <c r="H15" s="127">
        <f>Athletics!S16</f>
        <v>0</v>
      </c>
      <c r="I15" s="129">
        <f t="shared" si="0"/>
        <v>0</v>
      </c>
    </row>
    <row r="16" spans="1:9" ht="15" customHeight="1" x14ac:dyDescent="0.3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298</v>
      </c>
      <c r="H16" s="127">
        <f>Athletics!S17</f>
        <v>0</v>
      </c>
      <c r="I16" s="129">
        <f t="shared" si="0"/>
        <v>0</v>
      </c>
    </row>
    <row r="17" spans="1:9" ht="15" customHeight="1" x14ac:dyDescent="0.3">
      <c r="A17" s="125" t="s">
        <v>235</v>
      </c>
      <c r="B17" s="126" t="s">
        <v>64</v>
      </c>
      <c r="C17" s="127">
        <f>Athletics!D18</f>
        <v>9300</v>
      </c>
      <c r="D17" s="127">
        <f>Athletics!G18</f>
        <v>2500</v>
      </c>
      <c r="E17" s="127">
        <f>Athletics!J18</f>
        <v>4000</v>
      </c>
      <c r="F17" s="127">
        <f>Athletics!M18</f>
        <v>2700</v>
      </c>
      <c r="G17" s="127">
        <f>Athletics!P18</f>
        <v>0</v>
      </c>
      <c r="H17" s="127">
        <f>Athletics!S18</f>
        <v>325600</v>
      </c>
      <c r="I17" s="129">
        <f t="shared" si="0"/>
        <v>344100</v>
      </c>
    </row>
    <row r="18" spans="1:9" ht="15" customHeight="1" x14ac:dyDescent="0.3">
      <c r="A18" s="125" t="s">
        <v>235</v>
      </c>
      <c r="B18" s="126" t="s">
        <v>311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298</v>
      </c>
      <c r="H18" s="127">
        <f>Athletics!S19</f>
        <v>0</v>
      </c>
      <c r="I18" s="129">
        <f t="shared" si="0"/>
        <v>0</v>
      </c>
    </row>
    <row r="19" spans="1:9" ht="15" customHeight="1" x14ac:dyDescent="0.3">
      <c r="A19" s="125" t="s">
        <v>312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298</v>
      </c>
      <c r="H19" s="127">
        <f>Athletics!S20</f>
        <v>0</v>
      </c>
      <c r="I19" s="129">
        <f t="shared" si="0"/>
        <v>0</v>
      </c>
    </row>
    <row r="20" spans="1:9" ht="15" customHeight="1" x14ac:dyDescent="0.3">
      <c r="A20" s="125" t="s">
        <v>313</v>
      </c>
      <c r="B20" s="126" t="s">
        <v>314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298</v>
      </c>
      <c r="H20" s="127">
        <f>Athletics!S21</f>
        <v>0</v>
      </c>
      <c r="I20" s="129">
        <f t="shared" si="0"/>
        <v>0</v>
      </c>
    </row>
    <row r="21" spans="1:9" ht="15" customHeight="1" x14ac:dyDescent="0.3">
      <c r="A21" s="125" t="s">
        <v>315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298</v>
      </c>
      <c r="H21" s="127">
        <f>Athletics!S22</f>
        <v>2252205</v>
      </c>
      <c r="I21" s="129">
        <f t="shared" si="0"/>
        <v>2252205</v>
      </c>
    </row>
    <row r="22" spans="1:9" ht="15" customHeight="1" x14ac:dyDescent="0.3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35">
      <c r="A23" s="132"/>
      <c r="B23" s="133" t="s">
        <v>316</v>
      </c>
      <c r="C23" s="134">
        <f>SUM(C7,C9,C10,C13:C21,C22)</f>
        <v>822800</v>
      </c>
      <c r="D23" s="134">
        <f t="shared" ref="D23:I23" si="1">SUM(D7:D22)</f>
        <v>466500</v>
      </c>
      <c r="E23" s="134">
        <f t="shared" si="1"/>
        <v>68000</v>
      </c>
      <c r="F23" s="134">
        <f t="shared" si="1"/>
        <v>63700</v>
      </c>
      <c r="G23" s="134">
        <f t="shared" si="1"/>
        <v>0</v>
      </c>
      <c r="H23" s="134">
        <f t="shared" si="1"/>
        <v>7688739</v>
      </c>
      <c r="I23" s="135">
        <f t="shared" si="1"/>
        <v>9109739</v>
      </c>
    </row>
    <row r="24" spans="1:9" ht="15" customHeight="1" thickTop="1" x14ac:dyDescent="0.3"/>
    <row r="25" spans="1:9" ht="15" customHeight="1" x14ac:dyDescent="0.3">
      <c r="A25" s="98" t="s">
        <v>117</v>
      </c>
    </row>
    <row r="26" spans="1:9" ht="15" customHeight="1" x14ac:dyDescent="0.3">
      <c r="A26" s="98" t="s">
        <v>328</v>
      </c>
    </row>
    <row r="27" spans="1:9" ht="15" customHeight="1" x14ac:dyDescent="0.3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sqref="A1:XFD1048576"/>
    </sheetView>
  </sheetViews>
  <sheetFormatPr defaultColWidth="9.1796875" defaultRowHeight="15" customHeight="1" x14ac:dyDescent="0.3"/>
  <cols>
    <col min="1" max="1" width="36.1796875" style="102" customWidth="1"/>
    <col min="2" max="3" width="23.81640625" style="102" customWidth="1"/>
    <col min="4" max="5" width="22.54296875" style="102" customWidth="1"/>
    <col min="6" max="6" width="22.1796875" style="102" customWidth="1"/>
    <col min="7" max="7" width="21.54296875" style="102" customWidth="1"/>
    <col min="8" max="8" width="21.1796875" style="102" customWidth="1"/>
    <col min="9" max="9" width="22.54296875" style="102" customWidth="1"/>
    <col min="10" max="10" width="21.54296875" style="102" customWidth="1"/>
    <col min="11" max="16384" width="9.1796875" style="102"/>
  </cols>
  <sheetData>
    <row r="1" spans="1:16" ht="20.149999999999999" customHeight="1" x14ac:dyDescent="0.3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Nicholls State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49999999999999" customHeight="1" thickBot="1" x14ac:dyDescent="0.35">
      <c r="A2" s="96" t="s">
        <v>317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49999999999999" customHeight="1" thickBot="1" x14ac:dyDescent="0.35">
      <c r="A3" s="106" t="s">
        <v>318</v>
      </c>
      <c r="B3" s="603" t="s">
        <v>462</v>
      </c>
      <c r="C3" s="604"/>
      <c r="D3" s="604"/>
      <c r="E3" s="604"/>
      <c r="F3" s="604"/>
      <c r="G3" s="604"/>
      <c r="H3" s="604"/>
      <c r="I3" s="604"/>
      <c r="J3" s="605"/>
      <c r="K3" s="98"/>
      <c r="L3" s="98"/>
      <c r="M3" s="98"/>
      <c r="N3" s="98"/>
      <c r="O3" s="98"/>
      <c r="P3" s="98"/>
    </row>
    <row r="4" spans="1:16" ht="15" customHeight="1" thickTop="1" x14ac:dyDescent="0.3">
      <c r="A4" s="600" t="s">
        <v>319</v>
      </c>
      <c r="B4" s="606" t="s">
        <v>536</v>
      </c>
      <c r="C4" s="591" t="s">
        <v>538</v>
      </c>
      <c r="D4" s="591" t="s">
        <v>334</v>
      </c>
      <c r="E4" s="591" t="s">
        <v>344</v>
      </c>
      <c r="F4" s="591" t="s">
        <v>335</v>
      </c>
      <c r="G4" s="591" t="s">
        <v>345</v>
      </c>
      <c r="H4" s="591" t="s">
        <v>338</v>
      </c>
      <c r="I4" s="594" t="s">
        <v>537</v>
      </c>
      <c r="J4" s="597" t="s">
        <v>297</v>
      </c>
    </row>
    <row r="5" spans="1:16" ht="15" customHeight="1" x14ac:dyDescent="0.3">
      <c r="A5" s="601"/>
      <c r="B5" s="607"/>
      <c r="C5" s="592"/>
      <c r="D5" s="592"/>
      <c r="E5" s="592"/>
      <c r="F5" s="592"/>
      <c r="G5" s="592"/>
      <c r="H5" s="592"/>
      <c r="I5" s="595"/>
      <c r="J5" s="598"/>
    </row>
    <row r="6" spans="1:16" ht="15" customHeight="1" thickBot="1" x14ac:dyDescent="0.35">
      <c r="A6" s="602"/>
      <c r="B6" s="608"/>
      <c r="C6" s="593"/>
      <c r="D6" s="593"/>
      <c r="E6" s="593"/>
      <c r="F6" s="593"/>
      <c r="G6" s="593"/>
      <c r="H6" s="593"/>
      <c r="I6" s="596"/>
      <c r="J6" s="599"/>
    </row>
    <row r="7" spans="1:16" ht="15" customHeight="1" x14ac:dyDescent="0.3">
      <c r="A7" s="108" t="s">
        <v>321</v>
      </c>
      <c r="B7" s="109">
        <f>Athletics!D30</f>
        <v>1024878</v>
      </c>
      <c r="C7" s="110">
        <f>Athletics!G30</f>
        <v>638111</v>
      </c>
      <c r="D7" s="110">
        <f>Athletics!J30</f>
        <v>291400</v>
      </c>
      <c r="E7" s="110">
        <f>Athletics!M30</f>
        <v>157456</v>
      </c>
      <c r="F7" s="110">
        <f>Athletics!P30</f>
        <v>128520</v>
      </c>
      <c r="G7" s="110">
        <f>Athletics!S30</f>
        <v>581462</v>
      </c>
      <c r="H7" s="110">
        <f>Athletics!V30</f>
        <v>0</v>
      </c>
      <c r="I7" s="110">
        <f>Athletics!Y30</f>
        <v>0</v>
      </c>
      <c r="J7" s="111">
        <f t="shared" ref="J7:J21" si="0">SUM(B7:I7)</f>
        <v>2821827</v>
      </c>
    </row>
    <row r="8" spans="1:16" ht="15" customHeight="1" x14ac:dyDescent="0.3">
      <c r="A8" s="112" t="s">
        <v>104</v>
      </c>
      <c r="B8" s="113">
        <f>Athletics!D31</f>
        <v>341417</v>
      </c>
      <c r="C8" s="114">
        <f>Athletics!G31</f>
        <v>271757</v>
      </c>
      <c r="D8" s="114">
        <f>Athletics!J31</f>
        <v>94027</v>
      </c>
      <c r="E8" s="114">
        <f>Athletics!M31</f>
        <v>77099</v>
      </c>
      <c r="F8" s="114">
        <f>Athletics!P31</f>
        <v>43542.97</v>
      </c>
      <c r="G8" s="114">
        <f>Athletics!S31</f>
        <v>226821</v>
      </c>
      <c r="H8" s="114">
        <f>Athletics!V31</f>
        <v>0</v>
      </c>
      <c r="I8" s="114">
        <f>Athletics!Y31</f>
        <v>0</v>
      </c>
      <c r="J8" s="115">
        <f t="shared" si="0"/>
        <v>1054663.97</v>
      </c>
    </row>
    <row r="9" spans="1:16" ht="15" customHeight="1" x14ac:dyDescent="0.3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3">
      <c r="A10" s="112" t="s">
        <v>106</v>
      </c>
      <c r="B10" s="113">
        <f>Athletics!D33</f>
        <v>0</v>
      </c>
      <c r="C10" s="114" t="s">
        <v>307</v>
      </c>
      <c r="D10" s="114" t="s">
        <v>322</v>
      </c>
      <c r="E10" s="114" t="s">
        <v>322</v>
      </c>
      <c r="F10" s="114" t="s">
        <v>322</v>
      </c>
      <c r="G10" s="114" t="s">
        <v>322</v>
      </c>
      <c r="H10" s="114" t="s">
        <v>322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3">
      <c r="A11" s="112" t="s">
        <v>57</v>
      </c>
      <c r="B11" s="113" t="s">
        <v>323</v>
      </c>
      <c r="C11" s="114">
        <f>Athletics!G34</f>
        <v>50000</v>
      </c>
      <c r="D11" s="114">
        <f>Athletics!J34</f>
        <v>14000</v>
      </c>
      <c r="E11" s="114">
        <f>Athletics!M34</f>
        <v>7500</v>
      </c>
      <c r="F11" s="114">
        <f>Athletics!P34</f>
        <v>0</v>
      </c>
      <c r="G11" s="114">
        <f>Athletics!S34</f>
        <v>4000</v>
      </c>
      <c r="H11" s="114">
        <f>Athletics!V34</f>
        <v>0</v>
      </c>
      <c r="I11" s="114">
        <f>Athletics!Y34</f>
        <v>0</v>
      </c>
      <c r="J11" s="115">
        <f t="shared" si="0"/>
        <v>75500</v>
      </c>
      <c r="K11" s="102" t="s">
        <v>117</v>
      </c>
    </row>
    <row r="12" spans="1:16" ht="15" customHeight="1" x14ac:dyDescent="0.3">
      <c r="A12" s="112" t="s">
        <v>107</v>
      </c>
      <c r="B12" s="113" t="s">
        <v>323</v>
      </c>
      <c r="C12" s="114">
        <f>Athletics!G35</f>
        <v>1249957</v>
      </c>
      <c r="D12" s="114">
        <f>Athletics!J35</f>
        <v>272139</v>
      </c>
      <c r="E12" s="114">
        <f>Athletics!M35</f>
        <v>246181</v>
      </c>
      <c r="F12" s="114">
        <f>Athletics!P35</f>
        <v>189325</v>
      </c>
      <c r="G12" s="114">
        <f>Athletics!S35</f>
        <v>1309619</v>
      </c>
      <c r="H12" s="114">
        <f>Athletics!V35</f>
        <v>50250</v>
      </c>
      <c r="I12" s="114">
        <f>Athletics!Y35</f>
        <v>0</v>
      </c>
      <c r="J12" s="115">
        <f t="shared" si="0"/>
        <v>3317471</v>
      </c>
      <c r="K12" s="102" t="s">
        <v>117</v>
      </c>
    </row>
    <row r="13" spans="1:16" ht="15" customHeight="1" x14ac:dyDescent="0.3">
      <c r="A13" s="112" t="s">
        <v>324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3">
      <c r="A14" s="112" t="s">
        <v>84</v>
      </c>
      <c r="B14" s="113">
        <f>Athletics!D37</f>
        <v>15650</v>
      </c>
      <c r="C14" s="114">
        <f>Athletics!G37</f>
        <v>151000</v>
      </c>
      <c r="D14" s="114">
        <f>Athletics!J37</f>
        <v>164952</v>
      </c>
      <c r="E14" s="114">
        <f>Athletics!M37</f>
        <v>53200</v>
      </c>
      <c r="F14" s="114">
        <f>Athletics!P37</f>
        <v>75890</v>
      </c>
      <c r="G14" s="114">
        <f>Athletics!S37</f>
        <v>346305</v>
      </c>
      <c r="H14" s="114">
        <f>Athletics!V37</f>
        <v>0</v>
      </c>
      <c r="I14" s="114">
        <f>Athletics!Y37</f>
        <v>0</v>
      </c>
      <c r="J14" s="115">
        <f t="shared" si="0"/>
        <v>806997</v>
      </c>
      <c r="K14" s="102" t="s">
        <v>117</v>
      </c>
    </row>
    <row r="15" spans="1:16" ht="15" customHeight="1" x14ac:dyDescent="0.3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3">
      <c r="A16" s="112" t="s">
        <v>85</v>
      </c>
      <c r="B16" s="113">
        <f>Athletics!D39</f>
        <v>135431</v>
      </c>
      <c r="C16" s="114">
        <f>Athletics!G39</f>
        <v>22983</v>
      </c>
      <c r="D16" s="114">
        <f>Athletics!J39</f>
        <v>10000</v>
      </c>
      <c r="E16" s="114">
        <f>Athletics!M39</f>
        <v>2500</v>
      </c>
      <c r="F16" s="114">
        <f>Athletics!P39</f>
        <v>3135</v>
      </c>
      <c r="G16" s="114">
        <f>Athletics!S39</f>
        <v>27085</v>
      </c>
      <c r="H16" s="114">
        <f>Athletics!V39</f>
        <v>0</v>
      </c>
      <c r="I16" s="114">
        <f>Athletics!Y39</f>
        <v>0</v>
      </c>
      <c r="J16" s="115">
        <f t="shared" si="0"/>
        <v>201134</v>
      </c>
      <c r="K16" s="102" t="s">
        <v>117</v>
      </c>
    </row>
    <row r="17" spans="1:11" ht="15" customHeight="1" x14ac:dyDescent="0.3">
      <c r="A17" s="112" t="s">
        <v>110</v>
      </c>
      <c r="B17" s="113">
        <f>Athletics!D40</f>
        <v>121619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121619</v>
      </c>
    </row>
    <row r="18" spans="1:11" ht="15" customHeight="1" x14ac:dyDescent="0.3">
      <c r="A18" s="112" t="s">
        <v>101</v>
      </c>
      <c r="B18" s="113">
        <f>Athletics!D44</f>
        <v>0</v>
      </c>
      <c r="C18" s="114" t="s">
        <v>307</v>
      </c>
      <c r="D18" s="114" t="s">
        <v>307</v>
      </c>
      <c r="E18" s="114" t="s">
        <v>307</v>
      </c>
      <c r="F18" s="114" t="s">
        <v>322</v>
      </c>
      <c r="G18" s="114" t="s">
        <v>322</v>
      </c>
      <c r="H18" s="114" t="s">
        <v>322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3">
      <c r="A19" s="112" t="s">
        <v>349</v>
      </c>
      <c r="B19" s="113">
        <f>Athletics!D41</f>
        <v>386362</v>
      </c>
      <c r="C19" s="114">
        <f>Athletics!G41</f>
        <v>94260</v>
      </c>
      <c r="D19" s="114">
        <f>Athletics!J41</f>
        <v>46300</v>
      </c>
      <c r="E19" s="114">
        <f>Athletics!M41</f>
        <v>46000</v>
      </c>
      <c r="F19" s="114">
        <f>Athletics!P41</f>
        <v>19240</v>
      </c>
      <c r="G19" s="114">
        <f>Athletics!S41</f>
        <v>118365</v>
      </c>
      <c r="H19" s="114">
        <f>Athletics!V41</f>
        <v>0</v>
      </c>
      <c r="I19" s="114">
        <f>Athletics!Y41</f>
        <v>0</v>
      </c>
      <c r="J19" s="115">
        <f t="shared" si="0"/>
        <v>710527</v>
      </c>
      <c r="K19" s="102" t="s">
        <v>117</v>
      </c>
    </row>
    <row r="20" spans="1:11" ht="15" customHeight="1" x14ac:dyDescent="0.3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235</v>
      </c>
    </row>
    <row r="21" spans="1:11" ht="15" customHeight="1" thickBot="1" x14ac:dyDescent="0.35">
      <c r="A21" s="116" t="s">
        <v>350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5">
      <c r="A22" s="118" t="s">
        <v>327</v>
      </c>
      <c r="B22" s="119">
        <f>SUM(B7:B21)</f>
        <v>2025357</v>
      </c>
      <c r="C22" s="120">
        <f t="shared" ref="C22:J22" si="1">SUM(C7:C21)</f>
        <v>2478068</v>
      </c>
      <c r="D22" s="120">
        <f t="shared" si="1"/>
        <v>892818</v>
      </c>
      <c r="E22" s="120">
        <f>SUM(E7:E21)</f>
        <v>589936</v>
      </c>
      <c r="F22" s="120">
        <f t="shared" si="1"/>
        <v>459652.97</v>
      </c>
      <c r="G22" s="120">
        <f t="shared" si="1"/>
        <v>2613657</v>
      </c>
      <c r="H22" s="120">
        <f t="shared" si="1"/>
        <v>50250</v>
      </c>
      <c r="I22" s="120">
        <f t="shared" si="1"/>
        <v>0</v>
      </c>
      <c r="J22" s="121">
        <f t="shared" si="1"/>
        <v>9109738.9699999988</v>
      </c>
      <c r="K22" s="102" t="s">
        <v>117</v>
      </c>
    </row>
    <row r="23" spans="1:11" ht="15" customHeight="1" thickTop="1" x14ac:dyDescent="0.3">
      <c r="K23" s="102" t="s">
        <v>117</v>
      </c>
    </row>
    <row r="24" spans="1:11" ht="15" customHeight="1" x14ac:dyDescent="0.3">
      <c r="K24" s="102" t="s">
        <v>117</v>
      </c>
    </row>
    <row r="25" spans="1:11" ht="15" customHeight="1" x14ac:dyDescent="0.3">
      <c r="K25" s="102" t="s">
        <v>117</v>
      </c>
    </row>
    <row r="26" spans="1:11" ht="15" customHeight="1" x14ac:dyDescent="0.3">
      <c r="K26" s="102" t="s">
        <v>117</v>
      </c>
    </row>
    <row r="27" spans="1:11" ht="15" customHeight="1" x14ac:dyDescent="0.3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I27"/>
  <sheetViews>
    <sheetView zoomScaleNormal="100" workbookViewId="0">
      <selection activeCell="G4" sqref="G4:H6"/>
    </sheetView>
  </sheetViews>
  <sheetFormatPr defaultColWidth="9.1796875" defaultRowHeight="15" customHeight="1" x14ac:dyDescent="0.3"/>
  <cols>
    <col min="1" max="1" width="17.81640625" style="98" customWidth="1"/>
    <col min="2" max="2" width="52.7265625" style="98" customWidth="1"/>
    <col min="3" max="3" width="23.54296875" style="98" customWidth="1"/>
    <col min="4" max="4" width="27" style="98" customWidth="1"/>
    <col min="5" max="5" width="18.453125" style="98" customWidth="1"/>
    <col min="6" max="6" width="21.453125" style="98" customWidth="1"/>
    <col min="7" max="7" width="24.81640625" style="98" customWidth="1"/>
    <col min="8" max="8" width="20.1796875" style="98" customWidth="1"/>
    <col min="9" max="9" width="22.81640625" style="98" customWidth="1"/>
    <col min="10" max="16384" width="9.1796875" style="98"/>
  </cols>
  <sheetData>
    <row r="1" spans="1:9" ht="20.149999999999999" customHeight="1" x14ac:dyDescent="0.3">
      <c r="A1" s="96" t="s">
        <v>131</v>
      </c>
      <c r="B1" s="97"/>
      <c r="C1" s="97"/>
      <c r="D1" s="97"/>
      <c r="G1" s="96" t="s">
        <v>79</v>
      </c>
      <c r="H1" s="99" t="str">
        <f>Revenue!B2</f>
        <v>Nicholls State University</v>
      </c>
      <c r="I1" s="99"/>
    </row>
    <row r="2" spans="1:9" ht="20.149999999999999" customHeight="1" thickBot="1" x14ac:dyDescent="0.35">
      <c r="A2" s="96" t="s">
        <v>294</v>
      </c>
      <c r="B2" s="97"/>
      <c r="C2" s="103"/>
      <c r="D2" s="103"/>
      <c r="E2" s="103"/>
      <c r="G2" s="96"/>
      <c r="H2" s="122"/>
      <c r="I2" s="122"/>
    </row>
    <row r="3" spans="1:9" ht="20.149999999999999" customHeight="1" thickBot="1" x14ac:dyDescent="0.35">
      <c r="A3" s="96" t="s">
        <v>295</v>
      </c>
      <c r="B3" s="426"/>
      <c r="C3" s="588" t="s">
        <v>528</v>
      </c>
      <c r="D3" s="589"/>
      <c r="E3" s="589"/>
      <c r="F3" s="589"/>
      <c r="G3" s="589"/>
      <c r="H3" s="589"/>
      <c r="I3" s="590"/>
    </row>
    <row r="4" spans="1:9" ht="15" customHeight="1" x14ac:dyDescent="0.3">
      <c r="A4" s="585" t="s">
        <v>117</v>
      </c>
      <c r="B4" s="582" t="s">
        <v>296</v>
      </c>
      <c r="C4" s="591" t="s">
        <v>538</v>
      </c>
      <c r="D4" s="591" t="s">
        <v>334</v>
      </c>
      <c r="E4" s="591" t="s">
        <v>335</v>
      </c>
      <c r="F4" s="591" t="s">
        <v>345</v>
      </c>
      <c r="G4" s="594" t="s">
        <v>537</v>
      </c>
      <c r="H4" s="594" t="s">
        <v>338</v>
      </c>
      <c r="I4" s="597" t="s">
        <v>297</v>
      </c>
    </row>
    <row r="5" spans="1:9" ht="15" customHeight="1" x14ac:dyDescent="0.3">
      <c r="A5" s="586"/>
      <c r="B5" s="583"/>
      <c r="C5" s="592"/>
      <c r="D5" s="592"/>
      <c r="E5" s="592"/>
      <c r="F5" s="592"/>
      <c r="G5" s="595"/>
      <c r="H5" s="595"/>
      <c r="I5" s="598"/>
    </row>
    <row r="6" spans="1:9" ht="15" customHeight="1" thickBot="1" x14ac:dyDescent="0.35">
      <c r="A6" s="587"/>
      <c r="B6" s="584"/>
      <c r="C6" s="593"/>
      <c r="D6" s="593"/>
      <c r="E6" s="593"/>
      <c r="F6" s="593"/>
      <c r="G6" s="596"/>
      <c r="H6" s="596"/>
      <c r="I6" s="599"/>
    </row>
    <row r="7" spans="1:9" ht="15" customHeight="1" x14ac:dyDescent="0.3">
      <c r="A7" s="125"/>
      <c r="B7" s="126" t="s">
        <v>54</v>
      </c>
      <c r="C7" s="127">
        <f>Athletics!E8</f>
        <v>156500</v>
      </c>
      <c r="D7" s="127">
        <f>Athletics!H8</f>
        <v>11200</v>
      </c>
      <c r="E7" s="127">
        <f>Athletics!K8</f>
        <v>23500</v>
      </c>
      <c r="F7" s="127">
        <f>Athletics!N8</f>
        <v>8300</v>
      </c>
      <c r="G7" s="128" t="s">
        <v>329</v>
      </c>
      <c r="H7" s="127">
        <f>Athletics!T8</f>
        <v>0</v>
      </c>
      <c r="I7" s="129">
        <f>SUM(C7:H7)</f>
        <v>199500</v>
      </c>
    </row>
    <row r="8" spans="1:9" ht="15" customHeight="1" x14ac:dyDescent="0.3">
      <c r="A8" s="125" t="s">
        <v>299</v>
      </c>
      <c r="B8" s="126" t="s">
        <v>55</v>
      </c>
      <c r="C8" s="130" t="s">
        <v>300</v>
      </c>
      <c r="D8" s="130" t="s">
        <v>301</v>
      </c>
      <c r="E8" s="130" t="s">
        <v>302</v>
      </c>
      <c r="F8" s="130" t="s">
        <v>302</v>
      </c>
      <c r="G8" s="131" t="s">
        <v>298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3">
      <c r="A9" s="125" t="s">
        <v>303</v>
      </c>
      <c r="B9" s="126" t="s">
        <v>304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298</v>
      </c>
      <c r="H9" s="127">
        <f>Athletics!T10</f>
        <v>0</v>
      </c>
      <c r="I9" s="129">
        <f t="shared" si="0"/>
        <v>0</v>
      </c>
    </row>
    <row r="10" spans="1:9" ht="15" customHeight="1" x14ac:dyDescent="0.3">
      <c r="A10" s="125" t="s">
        <v>305</v>
      </c>
      <c r="B10" s="126" t="s">
        <v>57</v>
      </c>
      <c r="C10" s="127">
        <f>Athletics!E11</f>
        <v>925000</v>
      </c>
      <c r="D10" s="127">
        <f>Athletics!H11</f>
        <v>450000</v>
      </c>
      <c r="E10" s="127">
        <f>Athletics!K11</f>
        <v>38000</v>
      </c>
      <c r="F10" s="127">
        <f>Athletics!N11</f>
        <v>21000</v>
      </c>
      <c r="G10" s="131" t="s">
        <v>298</v>
      </c>
      <c r="H10" s="127">
        <f>Athletics!T11</f>
        <v>0</v>
      </c>
      <c r="I10" s="129">
        <f t="shared" si="0"/>
        <v>1434000</v>
      </c>
    </row>
    <row r="11" spans="1:9" ht="15" customHeight="1" x14ac:dyDescent="0.3">
      <c r="A11" s="125" t="s">
        <v>303</v>
      </c>
      <c r="B11" s="126" t="s">
        <v>306</v>
      </c>
      <c r="C11" s="130" t="s">
        <v>300</v>
      </c>
      <c r="D11" s="130" t="s">
        <v>307</v>
      </c>
      <c r="E11" s="130" t="s">
        <v>300</v>
      </c>
      <c r="F11" s="130" t="s">
        <v>300</v>
      </c>
      <c r="G11" s="131" t="s">
        <v>298</v>
      </c>
      <c r="H11" s="127">
        <f>Athletics!T12</f>
        <v>1836040</v>
      </c>
      <c r="I11" s="129">
        <f t="shared" si="0"/>
        <v>1836040</v>
      </c>
    </row>
    <row r="12" spans="1:9" ht="15" customHeight="1" x14ac:dyDescent="0.3">
      <c r="A12" s="125" t="s">
        <v>308</v>
      </c>
      <c r="B12" s="126" t="s">
        <v>309</v>
      </c>
      <c r="C12" s="130" t="s">
        <v>300</v>
      </c>
      <c r="D12" s="130" t="s">
        <v>301</v>
      </c>
      <c r="E12" s="130" t="s">
        <v>302</v>
      </c>
      <c r="F12" s="130" t="s">
        <v>302</v>
      </c>
      <c r="G12" s="131" t="s">
        <v>298</v>
      </c>
      <c r="H12" s="127">
        <f>Athletics!T13</f>
        <v>2438302</v>
      </c>
      <c r="I12" s="129">
        <f t="shared" si="0"/>
        <v>2438302</v>
      </c>
    </row>
    <row r="13" spans="1:9" ht="15" customHeight="1" x14ac:dyDescent="0.3">
      <c r="A13" s="125" t="s">
        <v>310</v>
      </c>
      <c r="B13" s="126" t="s">
        <v>60</v>
      </c>
      <c r="C13" s="127">
        <f>Athletics!E14</f>
        <v>25000</v>
      </c>
      <c r="D13" s="127">
        <f>Athletics!H14</f>
        <v>1500</v>
      </c>
      <c r="E13" s="127">
        <f>Athletics!K14</f>
        <v>5000</v>
      </c>
      <c r="F13" s="127">
        <f>Athletics!N14</f>
        <v>1500</v>
      </c>
      <c r="G13" s="131" t="s">
        <v>298</v>
      </c>
      <c r="H13" s="127">
        <f>Athletics!T14</f>
        <v>0</v>
      </c>
      <c r="I13" s="129">
        <f t="shared" si="0"/>
        <v>33000</v>
      </c>
    </row>
    <row r="14" spans="1:9" ht="15" customHeight="1" x14ac:dyDescent="0.3">
      <c r="A14" s="125" t="s">
        <v>303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298</v>
      </c>
      <c r="H14" s="127">
        <f>Athletics!T15</f>
        <v>650828</v>
      </c>
      <c r="I14" s="129">
        <f>SUM(C14:H14)</f>
        <v>650828</v>
      </c>
    </row>
    <row r="15" spans="1:9" ht="15" customHeight="1" x14ac:dyDescent="0.3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298</v>
      </c>
      <c r="H15" s="127">
        <f>Athletics!T16</f>
        <v>0</v>
      </c>
      <c r="I15" s="129">
        <f t="shared" si="0"/>
        <v>0</v>
      </c>
    </row>
    <row r="16" spans="1:9" ht="15" customHeight="1" x14ac:dyDescent="0.3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298</v>
      </c>
      <c r="H16" s="127">
        <f>Athletics!T17</f>
        <v>0</v>
      </c>
      <c r="I16" s="129">
        <f t="shared" si="0"/>
        <v>0</v>
      </c>
    </row>
    <row r="17" spans="1:9" ht="15" customHeight="1" x14ac:dyDescent="0.3">
      <c r="A17" s="125" t="s">
        <v>235</v>
      </c>
      <c r="B17" s="126" t="s">
        <v>64</v>
      </c>
      <c r="C17" s="127">
        <f>Athletics!E18</f>
        <v>9300</v>
      </c>
      <c r="D17" s="127">
        <f>Athletics!H18</f>
        <v>2500</v>
      </c>
      <c r="E17" s="127">
        <f>Athletics!K18</f>
        <v>4000</v>
      </c>
      <c r="F17" s="127">
        <f>Athletics!N18</f>
        <v>2700</v>
      </c>
      <c r="G17" s="127">
        <f>Athletics!Q18</f>
        <v>0</v>
      </c>
      <c r="H17" s="127">
        <f>Athletics!T18</f>
        <v>335600</v>
      </c>
      <c r="I17" s="129">
        <f t="shared" si="0"/>
        <v>354100</v>
      </c>
    </row>
    <row r="18" spans="1:9" ht="15" customHeight="1" x14ac:dyDescent="0.3">
      <c r="A18" s="125" t="s">
        <v>235</v>
      </c>
      <c r="B18" s="126" t="s">
        <v>311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298</v>
      </c>
      <c r="H18" s="127">
        <f>Athletics!T19</f>
        <v>0</v>
      </c>
      <c r="I18" s="129">
        <f t="shared" si="0"/>
        <v>0</v>
      </c>
    </row>
    <row r="19" spans="1:9" ht="15" customHeight="1" x14ac:dyDescent="0.3">
      <c r="A19" s="125" t="s">
        <v>312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298</v>
      </c>
      <c r="H19" s="127">
        <f>Athletics!T20</f>
        <v>0</v>
      </c>
      <c r="I19" s="129">
        <f t="shared" si="0"/>
        <v>0</v>
      </c>
    </row>
    <row r="20" spans="1:9" ht="15" customHeight="1" x14ac:dyDescent="0.3">
      <c r="A20" s="125" t="s">
        <v>313</v>
      </c>
      <c r="B20" s="126" t="s">
        <v>314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298</v>
      </c>
      <c r="H20" s="127">
        <f>Athletics!T21</f>
        <v>0</v>
      </c>
      <c r="I20" s="129">
        <f t="shared" si="0"/>
        <v>0</v>
      </c>
    </row>
    <row r="21" spans="1:9" ht="15" customHeight="1" x14ac:dyDescent="0.3">
      <c r="A21" s="125" t="s">
        <v>315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298</v>
      </c>
      <c r="H21" s="127">
        <f>Athletics!T22</f>
        <v>2252205</v>
      </c>
      <c r="I21" s="129">
        <f t="shared" si="0"/>
        <v>2252205</v>
      </c>
    </row>
    <row r="22" spans="1:9" ht="15" customHeight="1" x14ac:dyDescent="0.3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35">
      <c r="A23" s="132"/>
      <c r="B23" s="133" t="s">
        <v>316</v>
      </c>
      <c r="C23" s="134">
        <f>SUM(C7,C9,C10,C13:C21,C22)</f>
        <v>1115800</v>
      </c>
      <c r="D23" s="134">
        <f t="shared" ref="D23:I23" si="1">SUM(D7:D22)</f>
        <v>465200</v>
      </c>
      <c r="E23" s="134">
        <f t="shared" si="1"/>
        <v>70500</v>
      </c>
      <c r="F23" s="134">
        <f t="shared" si="1"/>
        <v>33500</v>
      </c>
      <c r="G23" s="134">
        <f t="shared" si="1"/>
        <v>0</v>
      </c>
      <c r="H23" s="134">
        <f t="shared" si="1"/>
        <v>7512975</v>
      </c>
      <c r="I23" s="135">
        <f t="shared" si="1"/>
        <v>9197975</v>
      </c>
    </row>
    <row r="24" spans="1:9" ht="15" customHeight="1" thickTop="1" x14ac:dyDescent="0.3"/>
    <row r="25" spans="1:9" ht="15" customHeight="1" x14ac:dyDescent="0.3">
      <c r="A25" s="98" t="s">
        <v>117</v>
      </c>
    </row>
    <row r="26" spans="1:9" ht="15" customHeight="1" x14ac:dyDescent="0.3">
      <c r="A26" s="98" t="s">
        <v>328</v>
      </c>
    </row>
    <row r="27" spans="1:9" ht="15" customHeight="1" x14ac:dyDescent="0.3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P27"/>
  <sheetViews>
    <sheetView zoomScaleNormal="100" workbookViewId="0">
      <selection activeCell="H34" sqref="H34"/>
    </sheetView>
  </sheetViews>
  <sheetFormatPr defaultColWidth="9.1796875" defaultRowHeight="15" customHeight="1" x14ac:dyDescent="0.3"/>
  <cols>
    <col min="1" max="1" width="38.1796875" style="102" customWidth="1"/>
    <col min="2" max="10" width="21.81640625" style="102" customWidth="1"/>
    <col min="11" max="16384" width="9.1796875" style="102"/>
  </cols>
  <sheetData>
    <row r="1" spans="1:16" ht="20.149999999999999" customHeight="1" x14ac:dyDescent="0.3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Nicholls State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49999999999999" customHeight="1" thickBot="1" x14ac:dyDescent="0.35">
      <c r="A2" s="96" t="s">
        <v>317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49999999999999" customHeight="1" thickBot="1" x14ac:dyDescent="0.35">
      <c r="A3" s="106" t="s">
        <v>318</v>
      </c>
      <c r="B3" s="588" t="s">
        <v>528</v>
      </c>
      <c r="C3" s="589"/>
      <c r="D3" s="589"/>
      <c r="E3" s="589"/>
      <c r="F3" s="589"/>
      <c r="G3" s="589"/>
      <c r="H3" s="589"/>
      <c r="I3" s="589"/>
      <c r="J3" s="590"/>
      <c r="K3" s="98"/>
      <c r="L3" s="98"/>
      <c r="M3" s="98"/>
      <c r="N3" s="98"/>
      <c r="O3" s="98"/>
      <c r="P3" s="98"/>
    </row>
    <row r="4" spans="1:16" ht="15" customHeight="1" thickTop="1" x14ac:dyDescent="0.3">
      <c r="A4" s="600" t="s">
        <v>319</v>
      </c>
      <c r="B4" s="606" t="s">
        <v>536</v>
      </c>
      <c r="C4" s="591" t="s">
        <v>538</v>
      </c>
      <c r="D4" s="591" t="s">
        <v>334</v>
      </c>
      <c r="E4" s="591" t="s">
        <v>344</v>
      </c>
      <c r="F4" s="591" t="s">
        <v>335</v>
      </c>
      <c r="G4" s="591" t="s">
        <v>345</v>
      </c>
      <c r="H4" s="591" t="s">
        <v>338</v>
      </c>
      <c r="I4" s="594" t="s">
        <v>537</v>
      </c>
      <c r="J4" s="597" t="s">
        <v>297</v>
      </c>
    </row>
    <row r="5" spans="1:16" ht="15" customHeight="1" x14ac:dyDescent="0.3">
      <c r="A5" s="601"/>
      <c r="B5" s="607"/>
      <c r="C5" s="592"/>
      <c r="D5" s="592"/>
      <c r="E5" s="592"/>
      <c r="F5" s="592"/>
      <c r="G5" s="592"/>
      <c r="H5" s="592"/>
      <c r="I5" s="595"/>
      <c r="J5" s="598"/>
    </row>
    <row r="6" spans="1:16" ht="15" customHeight="1" thickBot="1" x14ac:dyDescent="0.35">
      <c r="A6" s="602"/>
      <c r="B6" s="608"/>
      <c r="C6" s="593"/>
      <c r="D6" s="593"/>
      <c r="E6" s="593"/>
      <c r="F6" s="593"/>
      <c r="G6" s="593"/>
      <c r="H6" s="593"/>
      <c r="I6" s="596"/>
      <c r="J6" s="599"/>
    </row>
    <row r="7" spans="1:16" ht="15" customHeight="1" x14ac:dyDescent="0.3">
      <c r="A7" s="108" t="s">
        <v>321</v>
      </c>
      <c r="B7" s="232">
        <f>Athletics!E30</f>
        <v>878200</v>
      </c>
      <c r="C7" s="255">
        <f>Athletics!H30</f>
        <v>658418</v>
      </c>
      <c r="D7" s="255">
        <f>Athletics!K30</f>
        <v>291400</v>
      </c>
      <c r="E7" s="255">
        <f>Athletics!N30</f>
        <v>160606</v>
      </c>
      <c r="F7" s="255">
        <f>Athletics!Q30</f>
        <v>135846</v>
      </c>
      <c r="G7" s="255">
        <f>Athletics!T30</f>
        <v>602469</v>
      </c>
      <c r="H7" s="255">
        <f>Athletics!W30</f>
        <v>0</v>
      </c>
      <c r="I7" s="255">
        <f>Athletics!Z30</f>
        <v>0</v>
      </c>
      <c r="J7" s="425">
        <f t="shared" ref="J7:J21" si="0">SUM(B7:I7)</f>
        <v>2726939</v>
      </c>
    </row>
    <row r="8" spans="1:16" ht="15" customHeight="1" x14ac:dyDescent="0.3">
      <c r="A8" s="112" t="s">
        <v>104</v>
      </c>
      <c r="B8" s="113">
        <f>Athletics!E31</f>
        <v>306091</v>
      </c>
      <c r="C8" s="114">
        <f>Athletics!H31</f>
        <v>251825</v>
      </c>
      <c r="D8" s="114">
        <f>Athletics!K31</f>
        <v>96382</v>
      </c>
      <c r="E8" s="255">
        <f>Athletics!N31</f>
        <v>72648</v>
      </c>
      <c r="F8" s="114">
        <f>Athletics!Q31</f>
        <v>43928</v>
      </c>
      <c r="G8" s="114">
        <f>Athletics!T31</f>
        <v>223263</v>
      </c>
      <c r="H8" s="114">
        <f>Athletics!W31</f>
        <v>0</v>
      </c>
      <c r="I8" s="114">
        <f>Athletics!Z31</f>
        <v>0</v>
      </c>
      <c r="J8" s="115">
        <f t="shared" si="0"/>
        <v>994137</v>
      </c>
    </row>
    <row r="9" spans="1:16" ht="15" customHeight="1" x14ac:dyDescent="0.3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3">
      <c r="A10" s="112" t="s">
        <v>106</v>
      </c>
      <c r="B10" s="113">
        <f>Athletics!E33</f>
        <v>0</v>
      </c>
      <c r="C10" s="114" t="s">
        <v>307</v>
      </c>
      <c r="D10" s="114" t="s">
        <v>322</v>
      </c>
      <c r="E10" s="114" t="s">
        <v>322</v>
      </c>
      <c r="F10" s="114" t="s">
        <v>322</v>
      </c>
      <c r="G10" s="114" t="s">
        <v>322</v>
      </c>
      <c r="H10" s="114" t="s">
        <v>322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3">
      <c r="A11" s="112" t="s">
        <v>57</v>
      </c>
      <c r="B11" s="113" t="s">
        <v>323</v>
      </c>
      <c r="C11" s="114">
        <f>Athletics!H34</f>
        <v>150000</v>
      </c>
      <c r="D11" s="114">
        <f>Athletics!K34</f>
        <v>14000</v>
      </c>
      <c r="E11" s="114">
        <f>Athletics!N34</f>
        <v>29600</v>
      </c>
      <c r="F11" s="114">
        <f>Athletics!Q34</f>
        <v>0</v>
      </c>
      <c r="G11" s="114">
        <f>Athletics!T34</f>
        <v>5000</v>
      </c>
      <c r="H11" s="114">
        <f>Athletics!W34</f>
        <v>0</v>
      </c>
      <c r="I11" s="114">
        <f>Athletics!Z34</f>
        <v>0</v>
      </c>
      <c r="J11" s="115">
        <f t="shared" si="0"/>
        <v>198600</v>
      </c>
      <c r="K11" s="102" t="s">
        <v>117</v>
      </c>
    </row>
    <row r="12" spans="1:16" ht="15" customHeight="1" x14ac:dyDescent="0.3">
      <c r="A12" s="112" t="s">
        <v>107</v>
      </c>
      <c r="B12" s="113" t="s">
        <v>323</v>
      </c>
      <c r="C12" s="114">
        <f>Athletics!H35</f>
        <v>1248120</v>
      </c>
      <c r="D12" s="114">
        <f>Athletics!K35</f>
        <v>270426</v>
      </c>
      <c r="E12" s="114">
        <f>Athletics!N35</f>
        <v>225280</v>
      </c>
      <c r="F12" s="114">
        <f>Athletics!Q35</f>
        <v>137378</v>
      </c>
      <c r="G12" s="114">
        <f>Athletics!T35</f>
        <v>1211384</v>
      </c>
      <c r="H12" s="114">
        <f>Athletics!W35</f>
        <v>27000</v>
      </c>
      <c r="I12" s="114">
        <f>Athletics!Z35</f>
        <v>0</v>
      </c>
      <c r="J12" s="115">
        <f t="shared" si="0"/>
        <v>3119588</v>
      </c>
      <c r="K12" s="102" t="s">
        <v>117</v>
      </c>
    </row>
    <row r="13" spans="1:16" ht="15" customHeight="1" x14ac:dyDescent="0.3">
      <c r="A13" s="112" t="s">
        <v>324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3">
      <c r="A14" s="112" t="s">
        <v>84</v>
      </c>
      <c r="B14" s="113">
        <f>Athletics!E37</f>
        <v>13300</v>
      </c>
      <c r="C14" s="114">
        <f>Athletics!H37</f>
        <v>160000</v>
      </c>
      <c r="D14" s="114">
        <f>Athletics!K37</f>
        <v>168000</v>
      </c>
      <c r="E14" s="114">
        <f>Athletics!N37</f>
        <v>133660</v>
      </c>
      <c r="F14" s="114">
        <f>Athletics!Q37</f>
        <v>83790</v>
      </c>
      <c r="G14" s="114">
        <f>Athletics!T37</f>
        <v>398429</v>
      </c>
      <c r="H14" s="114">
        <f>Athletics!W37</f>
        <v>0</v>
      </c>
      <c r="I14" s="114">
        <f>Athletics!Z37</f>
        <v>0</v>
      </c>
      <c r="J14" s="115">
        <f t="shared" si="0"/>
        <v>957179</v>
      </c>
      <c r="K14" s="102" t="s">
        <v>117</v>
      </c>
    </row>
    <row r="15" spans="1:16" ht="15" customHeight="1" x14ac:dyDescent="0.3">
      <c r="A15" s="112" t="s">
        <v>109</v>
      </c>
      <c r="B15" s="113">
        <f>Athletics!E38</f>
        <v>3500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1099</v>
      </c>
      <c r="H15" s="114">
        <f>Athletics!W38</f>
        <v>0</v>
      </c>
      <c r="I15" s="114">
        <f>Athletics!Z38</f>
        <v>0</v>
      </c>
      <c r="J15" s="115">
        <f t="shared" si="0"/>
        <v>4599</v>
      </c>
      <c r="K15" s="102" t="s">
        <v>117</v>
      </c>
    </row>
    <row r="16" spans="1:16" ht="15" customHeight="1" x14ac:dyDescent="0.3">
      <c r="A16" s="112" t="s">
        <v>85</v>
      </c>
      <c r="B16" s="113">
        <f>Athletics!E39</f>
        <v>116631</v>
      </c>
      <c r="C16" s="114">
        <f>Athletics!H39</f>
        <v>25060</v>
      </c>
      <c r="D16" s="114">
        <f>Athletics!K39</f>
        <v>12500</v>
      </c>
      <c r="E16" s="114">
        <f>Athletics!N39</f>
        <v>500</v>
      </c>
      <c r="F16" s="114">
        <f>Athletics!Q39</f>
        <v>2235</v>
      </c>
      <c r="G16" s="114">
        <f>Athletics!T39</f>
        <v>27970</v>
      </c>
      <c r="H16" s="114">
        <f>Athletics!W39</f>
        <v>0</v>
      </c>
      <c r="I16" s="114">
        <f>Athletics!Z39</f>
        <v>0</v>
      </c>
      <c r="J16" s="115">
        <f t="shared" si="0"/>
        <v>184896</v>
      </c>
      <c r="K16" s="102" t="s">
        <v>117</v>
      </c>
    </row>
    <row r="17" spans="1:11" ht="15" customHeight="1" x14ac:dyDescent="0.3">
      <c r="A17" s="112" t="s">
        <v>110</v>
      </c>
      <c r="B17" s="113">
        <f>Athletics!E40</f>
        <v>121619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121619</v>
      </c>
    </row>
    <row r="18" spans="1:11" ht="15" customHeight="1" x14ac:dyDescent="0.3">
      <c r="A18" s="112" t="s">
        <v>101</v>
      </c>
      <c r="B18" s="113">
        <f>Athletics!E44</f>
        <v>0</v>
      </c>
      <c r="C18" s="114" t="s">
        <v>307</v>
      </c>
      <c r="D18" s="114" t="s">
        <v>307</v>
      </c>
      <c r="E18" s="114" t="s">
        <v>307</v>
      </c>
      <c r="F18" s="114" t="s">
        <v>322</v>
      </c>
      <c r="G18" s="114" t="s">
        <v>322</v>
      </c>
      <c r="H18" s="114" t="s">
        <v>322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3">
      <c r="A19" s="112" t="s">
        <v>325</v>
      </c>
      <c r="B19" s="113">
        <f>Athletics!E41</f>
        <v>514937</v>
      </c>
      <c r="C19" s="114">
        <f>Athletics!H41</f>
        <v>123295</v>
      </c>
      <c r="D19" s="114">
        <f>Athletics!K41</f>
        <v>57200</v>
      </c>
      <c r="E19" s="114">
        <f>Athletics!N41</f>
        <v>44450</v>
      </c>
      <c r="F19" s="114">
        <f>Athletics!Q41</f>
        <v>19240</v>
      </c>
      <c r="G19" s="114">
        <f>Athletics!T41</f>
        <v>131296</v>
      </c>
      <c r="H19" s="114">
        <f>Athletics!W41</f>
        <v>0</v>
      </c>
      <c r="I19" s="114">
        <f>Athletics!Z41</f>
        <v>0</v>
      </c>
      <c r="J19" s="115">
        <f t="shared" si="0"/>
        <v>890418</v>
      </c>
      <c r="K19" s="102" t="s">
        <v>117</v>
      </c>
    </row>
    <row r="20" spans="1:11" ht="15" customHeight="1" x14ac:dyDescent="0.3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235</v>
      </c>
    </row>
    <row r="21" spans="1:11" ht="15" customHeight="1" thickBot="1" x14ac:dyDescent="0.35">
      <c r="A21" s="116" t="s">
        <v>326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5">
      <c r="A22" s="118" t="s">
        <v>327</v>
      </c>
      <c r="B22" s="119">
        <f>SUM(B7:B21)</f>
        <v>1954278</v>
      </c>
      <c r="C22" s="120">
        <f t="shared" ref="C22:J22" si="1">SUM(C7:C21)</f>
        <v>2616718</v>
      </c>
      <c r="D22" s="120">
        <f t="shared" si="1"/>
        <v>909908</v>
      </c>
      <c r="E22" s="120">
        <f t="shared" ref="E22" si="2">SUM(E7:E21)</f>
        <v>666744</v>
      </c>
      <c r="F22" s="120">
        <f t="shared" si="1"/>
        <v>422417</v>
      </c>
      <c r="G22" s="120">
        <f t="shared" si="1"/>
        <v>2600910</v>
      </c>
      <c r="H22" s="120">
        <f t="shared" si="1"/>
        <v>27000</v>
      </c>
      <c r="I22" s="120">
        <f t="shared" si="1"/>
        <v>0</v>
      </c>
      <c r="J22" s="121">
        <f t="shared" si="1"/>
        <v>9197975</v>
      </c>
      <c r="K22" s="102" t="s">
        <v>117</v>
      </c>
    </row>
    <row r="23" spans="1:11" ht="15" customHeight="1" thickTop="1" x14ac:dyDescent="0.3">
      <c r="K23" s="102" t="s">
        <v>117</v>
      </c>
    </row>
    <row r="24" spans="1:11" ht="15" customHeight="1" x14ac:dyDescent="0.3">
      <c r="K24" s="102" t="s">
        <v>117</v>
      </c>
    </row>
    <row r="25" spans="1:11" ht="15" customHeight="1" x14ac:dyDescent="0.3">
      <c r="K25" s="102" t="s">
        <v>117</v>
      </c>
    </row>
    <row r="26" spans="1:11" ht="15" customHeight="1" x14ac:dyDescent="0.3">
      <c r="K26" s="102" t="s">
        <v>117</v>
      </c>
    </row>
    <row r="27" spans="1:11" ht="15" customHeight="1" x14ac:dyDescent="0.3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41</vt:i4>
      </vt:variant>
    </vt:vector>
  </HeadingPairs>
  <TitlesOfParts>
    <vt:vector size="71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'Academic Supp'!Print_Titles</vt:lpstr>
      <vt:lpstr>Athletics!Print_Titles</vt:lpstr>
      <vt:lpstr>'BOR-3A Other Rev'!Print_Titles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Claire Norris</cp:lastModifiedBy>
  <cp:lastPrinted>2023-08-20T23:28:48Z</cp:lastPrinted>
  <dcterms:created xsi:type="dcterms:W3CDTF">2010-02-11T21:59:50Z</dcterms:created>
  <dcterms:modified xsi:type="dcterms:W3CDTF">2023-08-20T23:29:15Z</dcterms:modified>
</cp:coreProperties>
</file>